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Gigi\Desktop\SGL - COORDINACION CONTROL POLITICO\ENERO 2026\Proposiciones Enero 2026\"/>
    </mc:Choice>
  </mc:AlternateContent>
  <xr:revisionPtr revIDLastSave="0" documentId="8_{961E1737-CD08-4CAB-852C-8EAA26A6CDD2}" xr6:coauthVersionLast="47" xr6:coauthVersionMax="47" xr10:uidLastSave="{00000000-0000-0000-0000-000000000000}"/>
  <bookViews>
    <workbookView xWindow="-120" yWindow="-120" windowWidth="20730" windowHeight="11160" tabRatio="834" xr2:uid="{15D08CDF-67EF-41A0-B52D-22C36466D5A1}"/>
  </bookViews>
  <sheets>
    <sheet name="2021-2024 ejecutado" sheetId="9" r:id="rId1"/>
    <sheet name="2025 ejecutado" sheetId="4" r:id="rId2"/>
    <sheet name="2026 Aprobado" sheetId="11" r:id="rId3"/>
    <sheet name="2027-2028 Aprobado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0" i="4" l="1"/>
  <c r="R30" i="4"/>
  <c r="Q30" i="4"/>
  <c r="U29" i="4"/>
  <c r="S29" i="4"/>
  <c r="U27" i="4"/>
  <c r="S27" i="4"/>
  <c r="U26" i="4"/>
  <c r="S26" i="4"/>
  <c r="U25" i="4"/>
  <c r="S25" i="4"/>
  <c r="U24" i="4"/>
  <c r="S24" i="4"/>
  <c r="U23" i="4"/>
  <c r="S23" i="4"/>
  <c r="U22" i="4"/>
  <c r="S22" i="4"/>
  <c r="U21" i="4"/>
  <c r="S21" i="4"/>
  <c r="U20" i="4"/>
  <c r="S20" i="4"/>
  <c r="U19" i="4"/>
  <c r="S19" i="4"/>
  <c r="U18" i="4"/>
  <c r="S18" i="4"/>
  <c r="U17" i="4"/>
  <c r="S17" i="4"/>
  <c r="U16" i="4"/>
  <c r="S16" i="4"/>
  <c r="U15" i="4"/>
  <c r="S15" i="4"/>
  <c r="U14" i="4"/>
  <c r="S14" i="4"/>
  <c r="U12" i="4"/>
  <c r="S12" i="4"/>
  <c r="U11" i="4"/>
  <c r="S11" i="4"/>
  <c r="U9" i="4"/>
  <c r="S9" i="4"/>
  <c r="U7" i="4"/>
  <c r="S7" i="4"/>
  <c r="S28" i="11"/>
  <c r="R28" i="11"/>
  <c r="U30" i="4" l="1"/>
  <c r="S30" i="4"/>
  <c r="N44" i="10" l="1"/>
  <c r="M44" i="10"/>
  <c r="AM28" i="9" l="1"/>
  <c r="AN28" i="9" s="1"/>
  <c r="AL28" i="9"/>
  <c r="AJ28" i="9"/>
  <c r="AK28" i="9" s="1"/>
  <c r="AI28" i="9"/>
  <c r="AG28" i="9"/>
  <c r="AF28" i="9"/>
  <c r="AD28" i="9"/>
  <c r="AC28" i="9"/>
  <c r="AA28" i="9"/>
  <c r="AB28" i="9" s="1"/>
  <c r="Z28" i="9"/>
  <c r="X28" i="9"/>
  <c r="Y28" i="9" s="1"/>
  <c r="W28" i="9"/>
  <c r="U28" i="9"/>
  <c r="T28" i="9"/>
  <c r="R28" i="9"/>
  <c r="Q28" i="9"/>
  <c r="O28" i="9"/>
  <c r="P28" i="9" s="1"/>
  <c r="N28" i="9"/>
  <c r="L28" i="9"/>
  <c r="K28" i="9"/>
  <c r="M28" i="9" l="1"/>
  <c r="V28" i="9"/>
  <c r="AH28" i="9"/>
  <c r="S28" i="9"/>
  <c r="AE28" i="9"/>
  <c r="P30" i="4"/>
  <c r="O30" i="4"/>
  <c r="N30" i="4"/>
</calcChain>
</file>

<file path=xl/sharedStrings.xml><?xml version="1.0" encoding="utf-8"?>
<sst xmlns="http://schemas.openxmlformats.org/spreadsheetml/2006/main" count="1240" uniqueCount="248">
  <si>
    <t>Alcaldia</t>
  </si>
  <si>
    <t>Proposito</t>
  </si>
  <si>
    <t>Programa</t>
  </si>
  <si>
    <t>No proyecto</t>
  </si>
  <si>
    <t>Usaquén</t>
  </si>
  <si>
    <t>Hacer de Bogotá Región un modelo de movilidad multimodal, incluyente y sostenible</t>
  </si>
  <si>
    <t>Movilidad segura, sostenible y accesible</t>
  </si>
  <si>
    <t>Movilidad sostenible local</t>
  </si>
  <si>
    <t>Chapinero</t>
  </si>
  <si>
    <t>Chapinero modelo de movilidad inteligente</t>
  </si>
  <si>
    <t>Intervenir 1.2 Km-Carril De Malla Vial Urbana (Local Y/O Intermedia) Con Acciones De Construcción Y/O Conservación.</t>
  </si>
  <si>
    <t>Intervenir 3 Km-Carril De Malla Vial Rural Con Acciones De Construcción Y/O Conservación</t>
  </si>
  <si>
    <t>Santa Fe</t>
  </si>
  <si>
    <t>Movilidad segura, sostenible y accesible en Santa Fe</t>
  </si>
  <si>
    <t>Intervenir 5.32 Km/ Carril Malla Vial Urbana (Local O Intermedia) Con Acciones De Construcción Y/O Conservación.</t>
  </si>
  <si>
    <t>Intervenir 2.5 Km/ Carril Malla Vial Rural Con Acciones De Construcción Y/O Conservación</t>
  </si>
  <si>
    <t>San Cristóbal</t>
  </si>
  <si>
    <t>Obras para la movilidad en San Cristóbal</t>
  </si>
  <si>
    <t>Intervenir 4.43 Kilómetros-Carril De Malla Vial Urbana (Local Y/O Intermedia) Con Acciones De Construcción Y/O Conservación.</t>
  </si>
  <si>
    <t>Usme</t>
  </si>
  <si>
    <t>Movilidad local sostenible</t>
  </si>
  <si>
    <t>Intervenir 11.75 Kilómetros-Carril De Malla Vial Urbana (Local Y/O Intermedia) Con Acciones De Construcción Y/O Conservación</t>
  </si>
  <si>
    <t>Intervenir 4.05 Kilómetros-Carril De Malla Vial Rural Con Acciones De Construcción Y/O Conservación</t>
  </si>
  <si>
    <t>Tunjuelito</t>
  </si>
  <si>
    <t>Una nueva infraestructura con igualdad de condiciones para la inclusión social, productiva y de género</t>
  </si>
  <si>
    <t>Bosa</t>
  </si>
  <si>
    <t>Bosa: más tiempo para vivir, menos tiempo en el trancón</t>
  </si>
  <si>
    <t>Intervenir 4.5 Kilómetros-Carril De Malla Vial Urbana Con Acciones De Construcción Y/O Conservación</t>
  </si>
  <si>
    <t>Kennedy</t>
  </si>
  <si>
    <t>Kennedy con mejor movilidad</t>
  </si>
  <si>
    <t>Fontibón</t>
  </si>
  <si>
    <t>Un nuevo contrato para movilidad en Fontibón</t>
  </si>
  <si>
    <t>Intervenir 6 Kilometros Carril De Malla Vial Urbana (Local Y/O Intermedia) Con Acciones De Construcción Y/O Conservación Durante El Cuatrienio</t>
  </si>
  <si>
    <t>Engativá</t>
  </si>
  <si>
    <t>Movilidad segura, sostenible y accesible en Engativá</t>
  </si>
  <si>
    <t>Intervenir 55 Kilómetros-Carril De Malla Vial Urbana (Local Y/O Intermedia) Con Acciones De Construcción Y/O Conservación</t>
  </si>
  <si>
    <t>Suba</t>
  </si>
  <si>
    <t>Mejor infraestructura para la movilidad en suba</t>
  </si>
  <si>
    <t>Intervenir 9 Kilómetros-Carril De Malla Vial Urbana (Local Y/O Intermedia) Con Acciones De Construcción Y/O Conservación.</t>
  </si>
  <si>
    <t>Barrios Unidos</t>
  </si>
  <si>
    <t>Mejores vías para una mejor calidad de vida</t>
  </si>
  <si>
    <t>Intervenir 48 Kilómetros-Carril De Malla Vial Urbana (Local Y/O Intermedia) Con Acciones De Construcción Y/O Conservación</t>
  </si>
  <si>
    <t>Teusaquillo</t>
  </si>
  <si>
    <t>Teusaquillo mejor con la malla vial y espacio público</t>
  </si>
  <si>
    <t>Intervenir 10.53 Km Carril De Malla Vial Urbana (Local Y/O Intermedia) Con Acciones De Construcción Y/O Conservación.</t>
  </si>
  <si>
    <t>Los Mártires</t>
  </si>
  <si>
    <t>Movilidad segura y sostenible</t>
  </si>
  <si>
    <t>Intervenir 3.75 Kilometros-Carril De Malla Vial Urbana (Local Y/O Intermedia) Con Acciones De Construcción Y/O Conservación.</t>
  </si>
  <si>
    <t>Antonio Nariño</t>
  </si>
  <si>
    <t>Acciones de mejoramiento de la malla vial y el espacio público</t>
  </si>
  <si>
    <t>Intervenir 5 Km/Carril Intervención Malla Vial Local Intervenir 5 Km/Carril De Malla Vial Urbana (Local Y/O Intermedia) Con Acciones De Construcción Y /O Conservación</t>
  </si>
  <si>
    <t>Puente Aranda</t>
  </si>
  <si>
    <t>Movilidad segura, sostenible y accesible para Puente Aranda</t>
  </si>
  <si>
    <t>Intervenir 12.2 Kilómetros-Carril De Malla Vial Urbana (Local Y/O Intermedia) Con Acciones De Construcción Y/O Conservación</t>
  </si>
  <si>
    <t>La Candelaria</t>
  </si>
  <si>
    <t>La Candelaria sostenible: espacio público e infraestructura para la movilidad</t>
  </si>
  <si>
    <t>Intervenir .71 Kilómetros-Carril De Malla Vial Urbana (Local Y/O Intermedia) Con Acciones De Conservación.</t>
  </si>
  <si>
    <t>Rafael Uribe Uribe</t>
  </si>
  <si>
    <t>Movilidad multimodal, incluyente y sostenible en Rafael Uribe Uribe</t>
  </si>
  <si>
    <t>Intervenir 2 Km/Carril De Malla Vial Urbana (Local Y/O Intermedia) Con Acciones De Construcción Y/O Conservación</t>
  </si>
  <si>
    <t>Ciudad Bolívar</t>
  </si>
  <si>
    <t>Movilidad segura, sostenible y accesible en Ciudad Bolívar</t>
  </si>
  <si>
    <t>Intervenir 31 Km-Carril De Malla Vial Urbana (Local Y/O Intermedia) Con Acciones De Construcción Y/O Conservación</t>
  </si>
  <si>
    <t>Intervenir 25 Km-Carril De Malla Vial Rural Con Acciones De Construcción Y/O Conservación</t>
  </si>
  <si>
    <t>Sumapaz</t>
  </si>
  <si>
    <t>Intervenir 120 Kilometros-Carril De Malla Vial Rural Con Acciones De Construcción Y/O Conservación.</t>
  </si>
  <si>
    <t>Total</t>
  </si>
  <si>
    <t>Presupuesto</t>
  </si>
  <si>
    <t>No. Localidad</t>
  </si>
  <si>
    <t>Nombre meta PDL</t>
  </si>
  <si>
    <t>Código Proyecto</t>
  </si>
  <si>
    <t>Nombre Proyecto</t>
  </si>
  <si>
    <t>Meta proyecto</t>
  </si>
  <si>
    <t>Componente líneas</t>
  </si>
  <si>
    <t>Concepto línea de inversión</t>
  </si>
  <si>
    <t>4 - Bogotá ordena su territorio y avanza en su acción climática</t>
  </si>
  <si>
    <t>26 - Movilidad Sostenible</t>
  </si>
  <si>
    <t>Intervenir 1,64 Kilómetros-carril de malla vial rural con acciones de construcción y/o conservación</t>
  </si>
  <si>
    <t>2639-Movilidad incluyente para todos</t>
  </si>
  <si>
    <t>Intervenir 8,08 Kilómetros-carril de malla vial urbana (local y/o intermedia) con acciones de construcción y/o conservación</t>
  </si>
  <si>
    <t>Intervenir 1,72 Kilómetro(s)-carril de malla vial rural con acciones de construcción y/o conservación</t>
  </si>
  <si>
    <t>Presupuestos Participativos</t>
  </si>
  <si>
    <t>Intervenir 8,61 Kilómetro(s)-carril de malla vial urbana (local y/o intermedia) con acciones de construcción y/o conservación</t>
  </si>
  <si>
    <t>Diseño, construcción y conservación (mantenimiento y rehabilitación) de la malla vial local e intermedia urbana o rural.</t>
  </si>
  <si>
    <t>MOVILIDAD</t>
  </si>
  <si>
    <t>Intervenir 5 Kilómetros-carril de malla vial urbana (local y/o intermedia) con acciones de construcción y/o conservación</t>
  </si>
  <si>
    <t>2461-Chapinero trabaja por la movilidad en vías urbanas y rurales</t>
  </si>
  <si>
    <t>Intervenir 2 Kilómetros-carril de malla vial rural con acciones de construcción y/o conservación</t>
  </si>
  <si>
    <t>Intervenir 5 Kilómetro(s)-carril de malla vial urbana (local y/o intermedia) con acciones de construcción y/o conservación</t>
  </si>
  <si>
    <t>Intervenir 2 Kilómetro(s)-carril de malla vial rural con acciones de construcción y/o conservación</t>
  </si>
  <si>
    <t>Intervenir 7.5 Kilómetros-carril de malla vial urbana (local y/o intermedia) con acciones de construcción y/o conservación</t>
  </si>
  <si>
    <t>2904-Movilidad Sostenible para Santa Fe</t>
  </si>
  <si>
    <t>Intervenir 1.5 Kilómetros-carril de malla vial rural con acciones de construcción y/o conservación</t>
  </si>
  <si>
    <t>Intervenir 17 Kilómetros-carril de malla vial urbana (local y/o intermedia) con acciones de construcción y/o conservación</t>
  </si>
  <si>
    <t>2252-Transformando Espacios, Conectando Comunidades/San Cristóbal Vial: Caminos de Oportunidad y Progreso.</t>
  </si>
  <si>
    <t>Intervenir 17 Kilómetro(s)-carril de malla vial urbana (local y/o intermedia) con acciones de construcción y/o conservación</t>
  </si>
  <si>
    <t>Intervenir 5 Kilómetros-carril de malla vial rural con acciones de construcción y/o conservación.</t>
  </si>
  <si>
    <t>2685-Infraestructura Vial para Mejorar la Competitividad de Usme.</t>
  </si>
  <si>
    <t>Intervenir 6 Kilómetros-carril de malla vial urbana (local y/o intermedia) con acciones de construcción y/o conservación.</t>
  </si>
  <si>
    <t>Intervenir 5 Kilómetro(s)-carril De malla vial rural con acciones de construcción y/o conservación.</t>
  </si>
  <si>
    <t>Intervenir 6 Kilómetro(s)-carril De malla vial urbana (local y/o intermedia) con acciones de construcción y/o conservación.</t>
  </si>
  <si>
    <t>Intervenir 6,4 Kilómetros-carril de malla vial urbana (local y/o intermedia) con acciones de construcción y/o conservación</t>
  </si>
  <si>
    <t>2914-Tunjuelito se moviliza con seguridad</t>
  </si>
  <si>
    <t>Intervenir 7,5 Kilómetro(s)-carril de malla vial urbana (local y/o intermedia) con acciones de construcción y/o conservación.</t>
  </si>
  <si>
    <t>Intervenir 10 Kilómetros-carril de malla vial urbana (local y/o intermedia) con acciones de construcción y/o conservación </t>
  </si>
  <si>
    <t>2834-Movilidad sostenible para que Bosa camine segura</t>
  </si>
  <si>
    <t>Intervenir 10 Kilómetro(s)-carril de malla vial urbana (local y/o intermedia) con acciones de construcción y/o conservación</t>
  </si>
  <si>
    <t>Intervenir 22 Kilómetros-carril de malla vial urbana (local y/o intermedia) con acciones de construcción y/o conservación.</t>
  </si>
  <si>
    <t>2574-Kennedy Crecimiento y Conexión</t>
  </si>
  <si>
    <t>Intervenir 5,5 Kilómetros-carril de malla vial urbana (local y/o intermedia) con acciones de construcción y/o conservación</t>
  </si>
  <si>
    <t>2408-Fontibón camina hacia la construcción y conservación de la malla vial</t>
  </si>
  <si>
    <t>Intervenir 5,5 Kilómetro(s)-carril de malla vial urbana (local y/o intermedia) con acciones de construcción y/o conservación</t>
  </si>
  <si>
    <t>Intervenir 40 Kilómetros-carril de malla vial urbana (local y/o intermedia) con acciones de construcción y/o conservación</t>
  </si>
  <si>
    <t>2291-Engativá activa con la malla vial local</t>
  </si>
  <si>
    <t>Intervenir 40 Kilómetro(s) la malla vial urbana (local y/o intermedia) con acciones de construcción y/o conservación</t>
  </si>
  <si>
    <t>Intervenir 15 Kilómetros-carril de malla vial urbana (local y/o intermedia) con acciones de construcción y/o conservación</t>
  </si>
  <si>
    <t>2456-Movilidad integral, segura y sostenible en Suba</t>
  </si>
  <si>
    <t>Intervenir 15 Kilómetro(s)-carril de malla vial urbana (local y/o intermedia) con acciones de construcción y/o conservación</t>
  </si>
  <si>
    <t>2681-Mejoramiento integral de infraestructura vial urbana</t>
  </si>
  <si>
    <t>Intervenir 7,5 Kilómetro(s)-carril de malla vial urbana (local y/o intermedia) con acciones de construcción y/o conservación</t>
  </si>
  <si>
    <t>Intervenir 4,5 Kilómetros-carril de malla vial urbana (local y/o intermedia) con acciones de construcción y/o conservación</t>
  </si>
  <si>
    <t>2728-Teusaquillo mejora la calidad de vida</t>
  </si>
  <si>
    <t>Intervenir 4,5 Kilómetro(s)-carril de malla vial urbana (local y/o intermedia) con acciones de construcción y/o conservación</t>
  </si>
  <si>
    <t>Intervenir 8 Kilómetros-carril de malla vial urbana (local y/o intermedia) con acciones de construcción y/o conservación.</t>
  </si>
  <si>
    <t>2799-Mártires avanza en mejorar su malla vial</t>
  </si>
  <si>
    <t>Intervenir 8 Kilómetro(s)-carril de malla vial urbana (local y/o intermedia) con acciones de construcción y/o conservación</t>
  </si>
  <si>
    <t>2542-Acciones de mejoramiento de la infraestructura destinada a la movilidad sostenible</t>
  </si>
  <si>
    <t>Intervenir 16 Kilómetros-carril de malla vial urbana (local y/o intermedia) con acciones de construcción y/o conservación.</t>
  </si>
  <si>
    <t>2528-Vías seguras para Puente Aranda</t>
  </si>
  <si>
    <t>Intervenir 16 Kilómetro(s)-carril de malla vial urbana (local y/o intermedia) con acciones de construcción y/o conservación</t>
  </si>
  <si>
    <t>Intervenir 7 Kilómetros-carril de malla vial urbana (local y/o intermedia) con acciones de construcción y/o conservación</t>
  </si>
  <si>
    <t>2777-La Candelaria camina hacia la construcción y la conservación de la malla vial</t>
  </si>
  <si>
    <t>Intervenir 7 Kilómetro(s)-carril de malla vial urbana (local y/o intermedia) con acciones de construcción y/o conservación</t>
  </si>
  <si>
    <t>Intervenir 10 Kilómetros-carril de malla vial urbana (local y/o intermedia) con acciones de construcción y/o conservación</t>
  </si>
  <si>
    <t>2737-Rafael Uribe Uribe mejora la movilidad local</t>
  </si>
  <si>
    <t>Intervenir 6,4-19 Kilómetros-carril de malla vial urbana (local y/o intermedia) con acciones de construcción y/o conservación</t>
  </si>
  <si>
    <t>2233-Mejorar la Infraestructura para Construir Tejido Social en Ciudad Bolívar Camina Segura</t>
  </si>
  <si>
    <t>Intervenir 20 Kilómetros-carril de malla vial rural con acciones de construcción y/o conservación</t>
  </si>
  <si>
    <t>Intervenir 19 Kilómetro(s)-carril de malla vial urbana (local y/o intermedia) con acciones de construcción y/o conservación</t>
  </si>
  <si>
    <t>Intervenir 20 Kilómetro(s)-carril de malla vial rural con acciones de construcción y/o conservación</t>
  </si>
  <si>
    <t>Intervenir 40 Kilómetros-carril de malla vial rural con acciones de construcción y/o conservación</t>
  </si>
  <si>
    <t>2289-Movilidad para Sumapaz.</t>
  </si>
  <si>
    <t xml:space="preserve">Magnitud </t>
  </si>
  <si>
    <t xml:space="preserve">Total </t>
  </si>
  <si>
    <t xml:space="preserve">No </t>
  </si>
  <si>
    <t>Cod Proposito</t>
  </si>
  <si>
    <t>No Programa</t>
  </si>
  <si>
    <t>Nombre proyecto</t>
  </si>
  <si>
    <t>Cod Meta</t>
  </si>
  <si>
    <t>Descripcion meta</t>
  </si>
  <si>
    <t>Magnitud Programada4</t>
  </si>
  <si>
    <t>Magnitud Ejecutada4</t>
  </si>
  <si>
    <t>% avance4</t>
  </si>
  <si>
    <t>Presupuesto Programado4</t>
  </si>
  <si>
    <t>Presupuesto Ejecutado4</t>
  </si>
  <si>
    <t>% Avance4</t>
  </si>
  <si>
    <t>Intervenir 12.22 Km/Carril De Malla Vial Urbana (Local Y/O Intermedia) Con Acciones De Construcción Y/O Conservación</t>
  </si>
  <si>
    <t>Intervenir 3 Kilómetros-Carril De Puentes Vehiculares Y/O Peatonales De Escala Local Sobre Cuerpos De Agua Con Acciones De Construcción Y/O Conservación.</t>
  </si>
  <si>
    <t>Intervenir 40.83 Kilómetros Carril De Malla Vial Urbana (Local Y/O Intermedia) Con Acciones De Construcción Y/O Conservación</t>
  </si>
  <si>
    <t xml:space="preserve">Nombre Localidad </t>
  </si>
  <si>
    <t>Nombre Eje/Pilar</t>
  </si>
  <si>
    <t>Nombre Programa</t>
  </si>
  <si>
    <t>Componente</t>
  </si>
  <si>
    <t>Línea de Inversión</t>
  </si>
  <si>
    <t xml:space="preserve">Sector relacionado </t>
  </si>
  <si>
    <t>Magnitud vigencia del corte</t>
  </si>
  <si>
    <t>Magnitud contratada  2025</t>
  </si>
  <si>
    <t>Magnitud entregada  2025</t>
  </si>
  <si>
    <t>INTERVENCIÓN MALLA VIAL RURAL</t>
  </si>
  <si>
    <t>Infraestructura segura e incluyente</t>
  </si>
  <si>
    <t>INTERVENCIÓN MALLA VIAL LOCAL</t>
  </si>
  <si>
    <t>Intervenir 160 Kilómetro(s)-carril de malla vial rural con acciones de construcción y/o conservación</t>
  </si>
  <si>
    <t>Código meta PDL</t>
  </si>
  <si>
    <t>MAGNITUD -  2021-2024</t>
  </si>
  <si>
    <t>PRESUPUESTO</t>
  </si>
  <si>
    <t>2021-2024</t>
  </si>
  <si>
    <t>Magnitud Programada 1</t>
  </si>
  <si>
    <t>Magnitud Ejecutada1</t>
  </si>
  <si>
    <t>% avance1</t>
  </si>
  <si>
    <t>Magnitud Programada2</t>
  </si>
  <si>
    <t>Magnitud Ejecutada2</t>
  </si>
  <si>
    <t>% avance2</t>
  </si>
  <si>
    <t>Magnitud Programada3</t>
  </si>
  <si>
    <t>Magnitud Ejecutada3</t>
  </si>
  <si>
    <t>% avance3</t>
  </si>
  <si>
    <t>Total Magnitud Programada</t>
  </si>
  <si>
    <t>Total Magnitud Ejecutada</t>
  </si>
  <si>
    <t>% avance</t>
  </si>
  <si>
    <t>Presupuesto Programado1</t>
  </si>
  <si>
    <t>Presupuesto Ejecutado1</t>
  </si>
  <si>
    <t>% Avance1</t>
  </si>
  <si>
    <t>Presupuesto Programado2</t>
  </si>
  <si>
    <t>Presupuesto Ejecutado2</t>
  </si>
  <si>
    <t>% Avance2</t>
  </si>
  <si>
    <t>Presupuesto Programado3</t>
  </si>
  <si>
    <t>Presupuesto Ejecutado3</t>
  </si>
  <si>
    <t>% Avance3</t>
  </si>
  <si>
    <t>Total Presupuesto Programado 2021-2024</t>
  </si>
  <si>
    <t>Total Presupuesto Ejecutado 2021-2024</t>
  </si>
  <si>
    <t>% Avance 2021-2024</t>
  </si>
  <si>
    <t xml:space="preserve">Sector </t>
  </si>
  <si>
    <t>Objetivo Estratégico</t>
  </si>
  <si>
    <t>Componente presupuestal</t>
  </si>
  <si>
    <t>Línea de Inversión 2025-2028</t>
  </si>
  <si>
    <t>Participación mímina Línea de inversión (Circular CONFIS 04 de 2024)</t>
  </si>
  <si>
    <t>Concepto de Gasto 2025-2028</t>
  </si>
  <si>
    <t>Indicador de producto</t>
  </si>
  <si>
    <t>Estructura de la meta PDL</t>
  </si>
  <si>
    <t>Recursos 2027</t>
  </si>
  <si>
    <t>Recursos 2028</t>
  </si>
  <si>
    <t>Objetivo 4. Bogotá Ordena su Territorio y Avanza en su Acción Climática</t>
  </si>
  <si>
    <t>Programa 26. Movilidad Sostenible.</t>
  </si>
  <si>
    <t>Entre el 14% y 19%</t>
  </si>
  <si>
    <t>Kilómetros-carril construidos y/o conservados de malla vial urbana (local y/o intermedia)</t>
  </si>
  <si>
    <t>Intervenir XXX Kilómetros-carril de malla vial urbana (local y/o intermedia) con acciones de construcción y/o conservación</t>
  </si>
  <si>
    <t>Kilómetros-carril construidos y/o conservados de malla vial rural</t>
  </si>
  <si>
    <t>Intervenir XXX Kilómetros-carril de malla vial rural con acciones de construcción y/o conservación</t>
  </si>
  <si>
    <t>Diseño construcción y conservación (mantenimiento y rehabilitación) de la malla vial local e intermedia urbana o rural.</t>
  </si>
  <si>
    <t>Intervenir 19 Kilómetros-carril de malla vial urbana (local y/o intermedia) con acciones de construcción y/o conservación</t>
  </si>
  <si>
    <t>Presupuesto en cifras de millones de pesos programado del plurianual 2027-2028</t>
  </si>
  <si>
    <t>Cod. Localidad</t>
  </si>
  <si>
    <t xml:space="preserve"> Localidad</t>
  </si>
  <si>
    <t>Sector</t>
  </si>
  <si>
    <t xml:space="preserve">Línea de Inversión </t>
  </si>
  <si>
    <t xml:space="preserve">Concepto de Gasto </t>
  </si>
  <si>
    <t>% CONFIS</t>
  </si>
  <si>
    <t>Meta proyecto 2025-2028 (PDL)</t>
  </si>
  <si>
    <t>COMPONENTE PROYECTO</t>
  </si>
  <si>
    <t>Meta  2025-2028</t>
  </si>
  <si>
    <t>Tipo de anualización meta</t>
  </si>
  <si>
    <t>Cód. Proyecto de Inversión SEGPLAN</t>
  </si>
  <si>
    <t>Nombre del Proyecto</t>
  </si>
  <si>
    <t>Magnitud Meta anualizada DEFINITIVA 2026</t>
  </si>
  <si>
    <t>Infraestructura segura e incluyente (14%)</t>
  </si>
  <si>
    <t>Suma</t>
  </si>
  <si>
    <t>Intervenir 40 Kilómetro(s)-carril de malla vial rural con acciones de construcción y/o conservación</t>
  </si>
  <si>
    <t>2026 Presupuesto aprobado</t>
  </si>
  <si>
    <t>Fuente: Plan de accion de avance a metas con corte a 31 de diciembre del 2024- 20 FDL- Secretaria de Planeación</t>
  </si>
  <si>
    <t>Aprop. Disponible</t>
  </si>
  <si>
    <t>Compromisos Acumulad.</t>
  </si>
  <si>
    <t>Eje Ptal %</t>
  </si>
  <si>
    <t>Giros Acumulados Ppto</t>
  </si>
  <si>
    <t>% Ej.Giro</t>
  </si>
  <si>
    <t xml:space="preserve">Fuente: Reporte avance metas y actualizacion cifras Bogdata PDL corte 31 de diciembre por proyecto de inversion del 2025 </t>
  </si>
  <si>
    <t>Fuente: Plan Operativo Anual de inversiones-POAI con corte a enero del 2026- 20 FDL- Presupuesto Aprobado Secretaria de Planeación.</t>
  </si>
  <si>
    <r>
      <t xml:space="preserve">Valor POAI DENINITIVO 2026
</t>
    </r>
    <r>
      <rPr>
        <b/>
        <sz val="11"/>
        <color rgb="FF0000FF"/>
        <rFont val="Garamond"/>
        <family val="1"/>
      </rPr>
      <t xml:space="preserve"> </t>
    </r>
    <r>
      <rPr>
        <b/>
        <sz val="11"/>
        <color rgb="FFFFDE09"/>
        <rFont val="Garamond"/>
        <family val="1"/>
      </rPr>
      <t>(en pesos y 3 últimos digitos en cero)</t>
    </r>
  </si>
  <si>
    <t>Fuente: Plurianual de inversion Programacion 2027-2028 - 20 FDL-  Secretaria de Planeación.</t>
  </si>
  <si>
    <t>Meta PDL 2025-2028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</si>
</sst>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_);_(* \(#,##0.0\);_(* &quot;-&quot;??_);_(@_)"/>
    <numFmt numFmtId="165" formatCode="0.0"/>
    <numFmt numFmtId="166" formatCode="&quot;$&quot;\ #,##0"/>
    <numFmt numFmtId="167" formatCode="_-&quot;$&quot;\ * #,##0_-;\-&quot;$&quot;\ * #,##0_-;_-&quot;$&quot;\ * &quot;-&quot;??_-;_-@_-"/>
    <numFmt numFmtId="168" formatCode="&quot;$&quot;#,##0"/>
    <numFmt numFmtId="169" formatCode="_(&quot;$&quot;\ * #,##0_);_(&quot;$&quot;\ * \(#,##0\);_(&quot;$&quot;\ * &quot;-&quot;_);_(@_)"/>
    <numFmt numFmtId="170" formatCode="_-* #,##0_-;\-* #,##0_-;_-* &quot;-&quot;??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name val="Arial"/>
      <family val="2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i/>
      <sz val="11"/>
      <color theme="1"/>
      <name val="Garamond"/>
      <family val="1"/>
    </font>
    <font>
      <b/>
      <sz val="11"/>
      <color indexed="9"/>
      <name val="Garamond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b/>
      <sz val="11"/>
      <color indexed="8"/>
      <name val="Garamond"/>
      <family val="1"/>
    </font>
    <font>
      <b/>
      <sz val="10"/>
      <color theme="0"/>
      <name val="Garamond"/>
      <family val="1"/>
    </font>
    <font>
      <b/>
      <sz val="11"/>
      <name val="Garamond"/>
      <family val="1"/>
    </font>
    <font>
      <b/>
      <sz val="11"/>
      <color rgb="FF0000FF"/>
      <name val="Garamond"/>
      <family val="1"/>
    </font>
    <font>
      <b/>
      <sz val="11"/>
      <color rgb="FFFFDE09"/>
      <name val="Garamond"/>
      <family val="1"/>
    </font>
    <font>
      <b/>
      <sz val="10"/>
      <color rgb="FFFFFFFF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0B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7B325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4" fontId="6" fillId="0" borderId="1" xfId="0" applyNumberFormat="1" applyFont="1" applyBorder="1" applyAlignment="1">
      <alignment horizontal="center"/>
    </xf>
    <xf numFmtId="10" fontId="5" fillId="0" borderId="1" xfId="2" applyNumberFormat="1" applyFont="1" applyBorder="1" applyAlignment="1">
      <alignment horizontal="center"/>
    </xf>
    <xf numFmtId="42" fontId="6" fillId="0" borderId="1" xfId="1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0" fontId="5" fillId="4" borderId="1" xfId="2" applyNumberFormat="1" applyFont="1" applyFill="1" applyBorder="1" applyAlignment="1">
      <alignment horizontal="center"/>
    </xf>
    <xf numFmtId="42" fontId="6" fillId="4" borderId="1" xfId="1" applyFont="1" applyFill="1" applyBorder="1" applyAlignment="1">
      <alignment horizontal="center"/>
    </xf>
    <xf numFmtId="0" fontId="6" fillId="0" borderId="0" xfId="0" applyFont="1"/>
    <xf numFmtId="0" fontId="6" fillId="4" borderId="0" xfId="0" applyFont="1" applyFill="1"/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7" fillId="0" borderId="0" xfId="0" applyFont="1"/>
    <xf numFmtId="0" fontId="5" fillId="0" borderId="0" xfId="0" applyFont="1"/>
    <xf numFmtId="4" fontId="4" fillId="3" borderId="1" xfId="0" applyNumberFormat="1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42" fontId="4" fillId="3" borderId="1" xfId="0" applyNumberFormat="1" applyFont="1" applyFill="1" applyBorder="1" applyAlignment="1">
      <alignment horizontal="center"/>
    </xf>
    <xf numFmtId="42" fontId="4" fillId="2" borderId="1" xfId="0" applyNumberFormat="1" applyFont="1" applyFill="1" applyBorder="1" applyAlignment="1">
      <alignment horizontal="center"/>
    </xf>
    <xf numFmtId="42" fontId="6" fillId="0" borderId="1" xfId="1" applyFont="1" applyBorder="1" applyAlignment="1">
      <alignment vertical="center"/>
    </xf>
    <xf numFmtId="10" fontId="5" fillId="0" borderId="1" xfId="2" applyNumberFormat="1" applyFont="1" applyBorder="1" applyAlignment="1">
      <alignment horizontal="center" vertical="center"/>
    </xf>
    <xf numFmtId="42" fontId="4" fillId="3" borderId="1" xfId="0" applyNumberFormat="1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/>
    </xf>
    <xf numFmtId="0" fontId="8" fillId="5" borderId="3" xfId="4" applyFont="1" applyFill="1" applyBorder="1" applyAlignment="1">
      <alignment horizontal="center" vertical="center" wrapText="1"/>
    </xf>
    <xf numFmtId="0" fontId="8" fillId="3" borderId="3" xfId="4" applyFont="1" applyFill="1" applyBorder="1" applyAlignment="1">
      <alignment horizontal="center" vertical="center" wrapText="1"/>
    </xf>
    <xf numFmtId="3" fontId="8" fillId="2" borderId="3" xfId="4" applyNumberFormat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164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>
      <alignment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5" fillId="4" borderId="1" xfId="0" applyNumberFormat="1" applyFont="1" applyFill="1" applyBorder="1" applyAlignment="1">
      <alignment vertical="center"/>
    </xf>
    <xf numFmtId="167" fontId="5" fillId="4" borderId="1" xfId="6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8" fontId="5" fillId="4" borderId="1" xfId="0" applyNumberFormat="1" applyFont="1" applyFill="1" applyBorder="1" applyAlignment="1">
      <alignment vertical="center"/>
    </xf>
    <xf numFmtId="43" fontId="5" fillId="4" borderId="1" xfId="5" applyFont="1" applyFill="1" applyBorder="1" applyAlignment="1">
      <alignment vertical="center" wrapText="1"/>
    </xf>
    <xf numFmtId="169" fontId="5" fillId="4" borderId="1" xfId="1" applyNumberFormat="1" applyFont="1" applyFill="1" applyBorder="1" applyAlignment="1">
      <alignment vertical="center"/>
    </xf>
    <xf numFmtId="170" fontId="5" fillId="4" borderId="1" xfId="5" applyNumberFormat="1" applyFont="1" applyFill="1" applyBorder="1" applyAlignment="1">
      <alignment vertical="center"/>
    </xf>
    <xf numFmtId="167" fontId="13" fillId="4" borderId="1" xfId="6" applyNumberFormat="1" applyFont="1" applyFill="1" applyBorder="1" applyAlignment="1">
      <alignment vertical="center"/>
    </xf>
    <xf numFmtId="164" fontId="4" fillId="8" borderId="1" xfId="0" applyNumberFormat="1" applyFont="1" applyFill="1" applyBorder="1"/>
    <xf numFmtId="167" fontId="4" fillId="8" borderId="0" xfId="0" applyNumberFormat="1" applyFont="1" applyFill="1"/>
    <xf numFmtId="0" fontId="4" fillId="5" borderId="1" xfId="0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vertical="center" wrapText="1"/>
    </xf>
    <xf numFmtId="166" fontId="4" fillId="8" borderId="1" xfId="0" applyNumberFormat="1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42" fontId="6" fillId="0" borderId="1" xfId="1" applyFont="1" applyBorder="1"/>
    <xf numFmtId="42" fontId="4" fillId="8" borderId="1" xfId="0" applyNumberFormat="1" applyFont="1" applyFill="1" applyBorder="1"/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10" fontId="5" fillId="0" borderId="1" xfId="2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2" fontId="6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4" fillId="8" borderId="1" xfId="0" applyFont="1" applyFill="1" applyBorder="1"/>
    <xf numFmtId="0" fontId="4" fillId="3" borderId="1" xfId="0" applyFont="1" applyFill="1" applyBorder="1" applyAlignment="1">
      <alignment horizontal="center"/>
    </xf>
  </cellXfs>
  <cellStyles count="7">
    <cellStyle name="Millares" xfId="5" builtinId="3"/>
    <cellStyle name="Moneda" xfId="6" builtinId="4"/>
    <cellStyle name="Moneda [0]" xfId="1" builtinId="7"/>
    <cellStyle name="Normal" xfId="0" builtinId="0"/>
    <cellStyle name="Normal 2" xfId="3" xr:uid="{7F3A568E-3F91-4E37-AB7A-14B93757B167}"/>
    <cellStyle name="Normal 2 10" xfId="4" xr:uid="{1CAF5BAA-D74A-4BBE-8A93-712AA78845C8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95CB7-D127-496F-9E3C-469419A84231}">
  <dimension ref="A1:AN31"/>
  <sheetViews>
    <sheetView tabSelected="1" workbookViewId="0">
      <selection activeCell="A11" sqref="A11"/>
    </sheetView>
  </sheetViews>
  <sheetFormatPr baseColWidth="10" defaultColWidth="10.85546875" defaultRowHeight="15" x14ac:dyDescent="0.25"/>
  <cols>
    <col min="1" max="1" width="19.28515625" style="15" customWidth="1"/>
    <col min="2" max="2" width="17.5703125" style="15" customWidth="1"/>
    <col min="3" max="3" width="8.140625" style="15" customWidth="1"/>
    <col min="4" max="4" width="25.7109375" style="15" customWidth="1"/>
    <col min="5" max="5" width="13.42578125" style="15" customWidth="1"/>
    <col min="6" max="6" width="34.85546875" style="15" customWidth="1"/>
    <col min="7" max="7" width="15.28515625" style="15" customWidth="1"/>
    <col min="8" max="40" width="25.7109375" style="15" customWidth="1"/>
    <col min="41" max="16384" width="10.85546875" style="15"/>
  </cols>
  <sheetData>
    <row r="1" spans="1:40" x14ac:dyDescent="0.25">
      <c r="A1" s="80"/>
      <c r="B1" s="76"/>
      <c r="C1" s="76"/>
      <c r="D1" s="76"/>
      <c r="E1" s="76"/>
      <c r="F1" s="76"/>
      <c r="G1" s="76"/>
      <c r="H1" s="76"/>
      <c r="I1" s="76"/>
      <c r="J1" s="76"/>
      <c r="K1" s="80" t="s">
        <v>173</v>
      </c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81"/>
      <c r="Z1" s="79" t="s">
        <v>174</v>
      </c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8"/>
    </row>
    <row r="2" spans="1:40" x14ac:dyDescent="0.25">
      <c r="A2" s="80"/>
      <c r="B2" s="76"/>
      <c r="C2" s="76"/>
      <c r="D2" s="76"/>
      <c r="E2" s="76"/>
      <c r="F2" s="76"/>
      <c r="G2" s="76"/>
      <c r="H2" s="76"/>
      <c r="I2" s="76"/>
      <c r="J2" s="76"/>
      <c r="K2" s="80">
        <v>2021</v>
      </c>
      <c r="L2" s="76"/>
      <c r="M2" s="76"/>
      <c r="N2" s="77">
        <v>2022</v>
      </c>
      <c r="O2" s="77"/>
      <c r="P2" s="77"/>
      <c r="Q2" s="76">
        <v>2023</v>
      </c>
      <c r="R2" s="76"/>
      <c r="S2" s="76"/>
      <c r="T2" s="77">
        <v>2024</v>
      </c>
      <c r="U2" s="77"/>
      <c r="V2" s="77"/>
      <c r="W2" s="76" t="s">
        <v>175</v>
      </c>
      <c r="X2" s="76"/>
      <c r="Y2" s="81"/>
      <c r="Z2" s="79">
        <v>2021</v>
      </c>
      <c r="AA2" s="77"/>
      <c r="AB2" s="77"/>
      <c r="AC2" s="76">
        <v>2022</v>
      </c>
      <c r="AD2" s="76"/>
      <c r="AE2" s="76"/>
      <c r="AF2" s="77">
        <v>2023</v>
      </c>
      <c r="AG2" s="77"/>
      <c r="AH2" s="77"/>
      <c r="AI2" s="76">
        <v>2024</v>
      </c>
      <c r="AJ2" s="76"/>
      <c r="AK2" s="76"/>
      <c r="AL2" s="77" t="s">
        <v>175</v>
      </c>
      <c r="AM2" s="77"/>
      <c r="AN2" s="78"/>
    </row>
    <row r="3" spans="1:40" s="24" customFormat="1" ht="60" x14ac:dyDescent="0.25">
      <c r="A3" s="1" t="s">
        <v>144</v>
      </c>
      <c r="B3" s="1" t="s">
        <v>0</v>
      </c>
      <c r="C3" s="1" t="s">
        <v>145</v>
      </c>
      <c r="D3" s="1" t="s">
        <v>1</v>
      </c>
      <c r="E3" s="1" t="s">
        <v>146</v>
      </c>
      <c r="F3" s="1" t="s">
        <v>2</v>
      </c>
      <c r="G3" s="1" t="s">
        <v>3</v>
      </c>
      <c r="H3" s="1" t="s">
        <v>147</v>
      </c>
      <c r="I3" s="1" t="s">
        <v>148</v>
      </c>
      <c r="J3" s="2" t="s">
        <v>149</v>
      </c>
      <c r="K3" s="3" t="s">
        <v>176</v>
      </c>
      <c r="L3" s="3" t="s">
        <v>177</v>
      </c>
      <c r="M3" s="3" t="s">
        <v>178</v>
      </c>
      <c r="N3" s="1" t="s">
        <v>179</v>
      </c>
      <c r="O3" s="1" t="s">
        <v>180</v>
      </c>
      <c r="P3" s="1" t="s">
        <v>181</v>
      </c>
      <c r="Q3" s="3" t="s">
        <v>182</v>
      </c>
      <c r="R3" s="3" t="s">
        <v>183</v>
      </c>
      <c r="S3" s="3" t="s">
        <v>184</v>
      </c>
      <c r="T3" s="1" t="s">
        <v>150</v>
      </c>
      <c r="U3" s="1" t="s">
        <v>151</v>
      </c>
      <c r="V3" s="1" t="s">
        <v>152</v>
      </c>
      <c r="W3" s="3" t="s">
        <v>185</v>
      </c>
      <c r="X3" s="3" t="s">
        <v>186</v>
      </c>
      <c r="Y3" s="3" t="s">
        <v>187</v>
      </c>
      <c r="Z3" s="1" t="s">
        <v>188</v>
      </c>
      <c r="AA3" s="1" t="s">
        <v>189</v>
      </c>
      <c r="AB3" s="1" t="s">
        <v>190</v>
      </c>
      <c r="AC3" s="3" t="s">
        <v>191</v>
      </c>
      <c r="AD3" s="3" t="s">
        <v>192</v>
      </c>
      <c r="AE3" s="3" t="s">
        <v>193</v>
      </c>
      <c r="AF3" s="1" t="s">
        <v>194</v>
      </c>
      <c r="AG3" s="1" t="s">
        <v>195</v>
      </c>
      <c r="AH3" s="1" t="s">
        <v>196</v>
      </c>
      <c r="AI3" s="3" t="s">
        <v>153</v>
      </c>
      <c r="AJ3" s="3" t="s">
        <v>154</v>
      </c>
      <c r="AK3" s="3" t="s">
        <v>155</v>
      </c>
      <c r="AL3" s="1" t="s">
        <v>197</v>
      </c>
      <c r="AM3" s="1" t="s">
        <v>198</v>
      </c>
      <c r="AN3" s="1" t="s">
        <v>199</v>
      </c>
    </row>
    <row r="4" spans="1:40" x14ac:dyDescent="0.25">
      <c r="A4" s="4">
        <v>1</v>
      </c>
      <c r="B4" s="4" t="s">
        <v>4</v>
      </c>
      <c r="C4" s="4">
        <v>4</v>
      </c>
      <c r="D4" s="5" t="s">
        <v>5</v>
      </c>
      <c r="E4" s="4">
        <v>49</v>
      </c>
      <c r="F4" s="5" t="s">
        <v>6</v>
      </c>
      <c r="G4" s="4">
        <v>1954</v>
      </c>
      <c r="H4" s="5" t="s">
        <v>7</v>
      </c>
      <c r="I4" s="4">
        <v>3</v>
      </c>
      <c r="J4" s="6" t="s">
        <v>156</v>
      </c>
      <c r="K4" s="7">
        <v>0.7</v>
      </c>
      <c r="L4" s="7">
        <v>0.7</v>
      </c>
      <c r="M4" s="8">
        <v>1</v>
      </c>
      <c r="N4" s="7">
        <v>1</v>
      </c>
      <c r="O4" s="7">
        <v>3.28</v>
      </c>
      <c r="P4" s="8">
        <v>3.28</v>
      </c>
      <c r="Q4" s="7">
        <v>3.66</v>
      </c>
      <c r="R4" s="7">
        <v>3.66</v>
      </c>
      <c r="S4" s="8">
        <v>1</v>
      </c>
      <c r="T4" s="7">
        <v>6.86</v>
      </c>
      <c r="U4" s="7">
        <v>4.58</v>
      </c>
      <c r="V4" s="8">
        <v>0.66763848396501457</v>
      </c>
      <c r="W4" s="7">
        <v>12.22</v>
      </c>
      <c r="X4" s="7">
        <v>12.22</v>
      </c>
      <c r="Y4" s="8">
        <v>1</v>
      </c>
      <c r="Z4" s="9">
        <v>6291068093</v>
      </c>
      <c r="AA4" s="9">
        <v>6291068093</v>
      </c>
      <c r="AB4" s="8">
        <v>1</v>
      </c>
      <c r="AC4" s="9">
        <v>13969695979</v>
      </c>
      <c r="AD4" s="9">
        <v>13969695979</v>
      </c>
      <c r="AE4" s="8">
        <v>1</v>
      </c>
      <c r="AF4" s="9">
        <v>13744104462</v>
      </c>
      <c r="AG4" s="9">
        <v>13744104462</v>
      </c>
      <c r="AH4" s="8">
        <v>1</v>
      </c>
      <c r="AI4" s="9">
        <v>21635822533</v>
      </c>
      <c r="AJ4" s="9">
        <v>21430606733</v>
      </c>
      <c r="AK4" s="8">
        <v>0.99051499892426109</v>
      </c>
      <c r="AL4" s="9">
        <v>55640691067</v>
      </c>
      <c r="AM4" s="9">
        <v>55435475267</v>
      </c>
      <c r="AN4" s="8">
        <v>0.99631176759194295</v>
      </c>
    </row>
    <row r="5" spans="1:40" x14ac:dyDescent="0.25">
      <c r="A5" s="4">
        <v>2</v>
      </c>
      <c r="B5" s="4" t="s">
        <v>8</v>
      </c>
      <c r="C5" s="4">
        <v>4</v>
      </c>
      <c r="D5" s="5" t="s">
        <v>5</v>
      </c>
      <c r="E5" s="4">
        <v>49</v>
      </c>
      <c r="F5" s="5" t="s">
        <v>6</v>
      </c>
      <c r="G5" s="4">
        <v>1734</v>
      </c>
      <c r="H5" s="5" t="s">
        <v>9</v>
      </c>
      <c r="I5" s="4">
        <v>3</v>
      </c>
      <c r="J5" s="6" t="s">
        <v>10</v>
      </c>
      <c r="K5" s="7">
        <v>0</v>
      </c>
      <c r="L5" s="7">
        <v>0</v>
      </c>
      <c r="M5" s="8">
        <v>0</v>
      </c>
      <c r="N5" s="7">
        <v>0.4</v>
      </c>
      <c r="O5" s="7">
        <v>0.4</v>
      </c>
      <c r="P5" s="8">
        <v>1</v>
      </c>
      <c r="Q5" s="7">
        <v>0.4</v>
      </c>
      <c r="R5" s="7">
        <v>0.4</v>
      </c>
      <c r="S5" s="8">
        <v>1</v>
      </c>
      <c r="T5" s="7">
        <v>0.4</v>
      </c>
      <c r="U5" s="7">
        <v>0.4</v>
      </c>
      <c r="V5" s="8">
        <v>1</v>
      </c>
      <c r="W5" s="7">
        <v>1.2</v>
      </c>
      <c r="X5" s="7">
        <v>1.2</v>
      </c>
      <c r="Y5" s="8">
        <v>1</v>
      </c>
      <c r="Z5" s="9">
        <v>0</v>
      </c>
      <c r="AA5" s="9">
        <v>0</v>
      </c>
      <c r="AB5" s="8">
        <v>0</v>
      </c>
      <c r="AC5" s="9">
        <v>5003324191</v>
      </c>
      <c r="AD5" s="9">
        <v>4997602130</v>
      </c>
      <c r="AE5" s="8">
        <v>0.99885634814344171</v>
      </c>
      <c r="AF5" s="9">
        <v>4366431492</v>
      </c>
      <c r="AG5" s="9">
        <v>4366431492</v>
      </c>
      <c r="AH5" s="8">
        <v>1</v>
      </c>
      <c r="AI5" s="9">
        <v>4000000000</v>
      </c>
      <c r="AJ5" s="9">
        <v>3989588140</v>
      </c>
      <c r="AK5" s="8">
        <v>0.99739703499999999</v>
      </c>
      <c r="AL5" s="9">
        <v>13369755683</v>
      </c>
      <c r="AM5" s="9">
        <v>13353621762</v>
      </c>
      <c r="AN5" s="8">
        <v>0.99879325236881367</v>
      </c>
    </row>
    <row r="6" spans="1:40" x14ac:dyDescent="0.25">
      <c r="A6" s="4">
        <v>2</v>
      </c>
      <c r="B6" s="4" t="s">
        <v>8</v>
      </c>
      <c r="C6" s="4">
        <v>4</v>
      </c>
      <c r="D6" s="5" t="s">
        <v>5</v>
      </c>
      <c r="E6" s="4">
        <v>49</v>
      </c>
      <c r="F6" s="5" t="s">
        <v>6</v>
      </c>
      <c r="G6" s="4">
        <v>1734</v>
      </c>
      <c r="H6" s="5" t="s">
        <v>9</v>
      </c>
      <c r="I6" s="4">
        <v>4</v>
      </c>
      <c r="J6" s="6" t="s">
        <v>11</v>
      </c>
      <c r="K6" s="7">
        <v>2</v>
      </c>
      <c r="L6" s="7">
        <v>2</v>
      </c>
      <c r="M6" s="8">
        <v>1</v>
      </c>
      <c r="N6" s="7">
        <v>0.1</v>
      </c>
      <c r="O6" s="7">
        <v>0.1</v>
      </c>
      <c r="P6" s="8">
        <v>1</v>
      </c>
      <c r="Q6" s="7">
        <v>0.4</v>
      </c>
      <c r="R6" s="7">
        <v>0.4</v>
      </c>
      <c r="S6" s="8">
        <v>1</v>
      </c>
      <c r="T6" s="7">
        <v>0.5</v>
      </c>
      <c r="U6" s="7">
        <v>0.5</v>
      </c>
      <c r="V6" s="8">
        <v>1</v>
      </c>
      <c r="W6" s="7">
        <v>3</v>
      </c>
      <c r="X6" s="7">
        <v>3</v>
      </c>
      <c r="Y6" s="8">
        <v>1</v>
      </c>
      <c r="Z6" s="9">
        <v>2563912000</v>
      </c>
      <c r="AA6" s="9">
        <v>2487192610</v>
      </c>
      <c r="AB6" s="8">
        <v>0.9700772140385473</v>
      </c>
      <c r="AC6" s="9">
        <v>190000000</v>
      </c>
      <c r="AD6" s="9">
        <v>190000000</v>
      </c>
      <c r="AE6" s="8">
        <v>1</v>
      </c>
      <c r="AF6" s="9">
        <v>4996035551</v>
      </c>
      <c r="AG6" s="9">
        <v>4996035551</v>
      </c>
      <c r="AH6" s="8">
        <v>1</v>
      </c>
      <c r="AI6" s="9">
        <v>4000000000</v>
      </c>
      <c r="AJ6" s="9">
        <v>3989588140</v>
      </c>
      <c r="AK6" s="8">
        <v>0.99739703499999999</v>
      </c>
      <c r="AL6" s="9">
        <v>11749947551</v>
      </c>
      <c r="AM6" s="9">
        <v>11662816301</v>
      </c>
      <c r="AN6" s="8">
        <v>0.99258454136737106</v>
      </c>
    </row>
    <row r="7" spans="1:40" x14ac:dyDescent="0.25">
      <c r="A7" s="4">
        <v>3</v>
      </c>
      <c r="B7" s="4" t="s">
        <v>12</v>
      </c>
      <c r="C7" s="4">
        <v>4</v>
      </c>
      <c r="D7" s="5" t="s">
        <v>5</v>
      </c>
      <c r="E7" s="4">
        <v>49</v>
      </c>
      <c r="F7" s="5" t="s">
        <v>6</v>
      </c>
      <c r="G7" s="4">
        <v>2145</v>
      </c>
      <c r="H7" s="5" t="s">
        <v>13</v>
      </c>
      <c r="I7" s="4">
        <v>3</v>
      </c>
      <c r="J7" s="6" t="s">
        <v>14</v>
      </c>
      <c r="K7" s="7">
        <v>0.25</v>
      </c>
      <c r="L7" s="7">
        <v>0.43</v>
      </c>
      <c r="M7" s="8">
        <v>1.72</v>
      </c>
      <c r="N7" s="7">
        <v>2.0699999999999998</v>
      </c>
      <c r="O7" s="7">
        <v>2.0699999999999998</v>
      </c>
      <c r="P7" s="8">
        <v>1</v>
      </c>
      <c r="Q7" s="7">
        <v>2</v>
      </c>
      <c r="R7" s="7">
        <v>2</v>
      </c>
      <c r="S7" s="8">
        <v>1</v>
      </c>
      <c r="T7" s="7">
        <v>1</v>
      </c>
      <c r="U7" s="7">
        <v>1</v>
      </c>
      <c r="V7" s="8">
        <v>1</v>
      </c>
      <c r="W7" s="7">
        <v>5.32</v>
      </c>
      <c r="X7" s="7">
        <v>5.5</v>
      </c>
      <c r="Y7" s="8">
        <v>1.0338345864661653</v>
      </c>
      <c r="Z7" s="9">
        <v>1730621613</v>
      </c>
      <c r="AA7" s="9">
        <v>914576237</v>
      </c>
      <c r="AB7" s="8">
        <v>0.52846689890495435</v>
      </c>
      <c r="AC7" s="9">
        <v>2747155467</v>
      </c>
      <c r="AD7" s="9">
        <v>2747155462</v>
      </c>
      <c r="AE7" s="8">
        <v>0.99999999817993557</v>
      </c>
      <c r="AF7" s="9">
        <v>6990141508</v>
      </c>
      <c r="AG7" s="9">
        <v>6986981508</v>
      </c>
      <c r="AH7" s="8">
        <v>0.99954793475977799</v>
      </c>
      <c r="AI7" s="9">
        <v>10184303021</v>
      </c>
      <c r="AJ7" s="9">
        <v>10184303021</v>
      </c>
      <c r="AK7" s="8">
        <v>1</v>
      </c>
      <c r="AL7" s="9">
        <v>21652221609</v>
      </c>
      <c r="AM7" s="9">
        <v>20833016228</v>
      </c>
      <c r="AN7" s="8">
        <v>0.96216529667055095</v>
      </c>
    </row>
    <row r="8" spans="1:40" x14ac:dyDescent="0.25">
      <c r="A8" s="4">
        <v>3</v>
      </c>
      <c r="B8" s="4" t="s">
        <v>12</v>
      </c>
      <c r="C8" s="4">
        <v>4</v>
      </c>
      <c r="D8" s="5" t="s">
        <v>5</v>
      </c>
      <c r="E8" s="4">
        <v>49</v>
      </c>
      <c r="F8" s="5" t="s">
        <v>6</v>
      </c>
      <c r="G8" s="4">
        <v>2145</v>
      </c>
      <c r="H8" s="5" t="s">
        <v>13</v>
      </c>
      <c r="I8" s="4">
        <v>4</v>
      </c>
      <c r="J8" s="6" t="s">
        <v>15</v>
      </c>
      <c r="K8" s="7">
        <v>0</v>
      </c>
      <c r="L8" s="7">
        <v>0</v>
      </c>
      <c r="M8" s="8">
        <v>0</v>
      </c>
      <c r="N8" s="7">
        <v>0</v>
      </c>
      <c r="O8" s="7">
        <v>0</v>
      </c>
      <c r="P8" s="8">
        <v>0</v>
      </c>
      <c r="Q8" s="7">
        <v>2</v>
      </c>
      <c r="R8" s="7">
        <v>1</v>
      </c>
      <c r="S8" s="8">
        <v>0.5</v>
      </c>
      <c r="T8" s="7">
        <v>0.5</v>
      </c>
      <c r="U8" s="7">
        <v>2.6</v>
      </c>
      <c r="V8" s="8">
        <v>5.2</v>
      </c>
      <c r="W8" s="7">
        <v>2.5</v>
      </c>
      <c r="X8" s="7">
        <v>3.6</v>
      </c>
      <c r="Y8" s="8">
        <v>1.44</v>
      </c>
      <c r="Z8" s="9">
        <v>0</v>
      </c>
      <c r="AA8" s="9">
        <v>0</v>
      </c>
      <c r="AB8" s="8">
        <v>0</v>
      </c>
      <c r="AC8" s="9">
        <v>175565561</v>
      </c>
      <c r="AD8" s="9">
        <v>175565561</v>
      </c>
      <c r="AE8" s="8">
        <v>1</v>
      </c>
      <c r="AF8" s="9">
        <v>4150000000</v>
      </c>
      <c r="AG8" s="9">
        <v>4150000000</v>
      </c>
      <c r="AH8" s="8">
        <v>1</v>
      </c>
      <c r="AI8" s="9">
        <v>1895000000</v>
      </c>
      <c r="AJ8" s="9">
        <v>1895000000</v>
      </c>
      <c r="AK8" s="8">
        <v>1</v>
      </c>
      <c r="AL8" s="9">
        <v>6220565561</v>
      </c>
      <c r="AM8" s="9">
        <v>6220565561</v>
      </c>
      <c r="AN8" s="8">
        <v>1</v>
      </c>
    </row>
    <row r="9" spans="1:40" x14ac:dyDescent="0.25">
      <c r="A9" s="4">
        <v>4</v>
      </c>
      <c r="B9" s="4" t="s">
        <v>16</v>
      </c>
      <c r="C9" s="4">
        <v>4</v>
      </c>
      <c r="D9" s="5" t="s">
        <v>5</v>
      </c>
      <c r="E9" s="4">
        <v>49</v>
      </c>
      <c r="F9" s="5" t="s">
        <v>6</v>
      </c>
      <c r="G9" s="4">
        <v>1871</v>
      </c>
      <c r="H9" s="5" t="s">
        <v>17</v>
      </c>
      <c r="I9" s="4">
        <v>3</v>
      </c>
      <c r="J9" s="6" t="s">
        <v>18</v>
      </c>
      <c r="K9" s="7">
        <v>0.62</v>
      </c>
      <c r="L9" s="7">
        <v>1.65</v>
      </c>
      <c r="M9" s="8">
        <v>2.661290322580645</v>
      </c>
      <c r="N9" s="7">
        <v>0.62</v>
      </c>
      <c r="O9" s="7">
        <v>2.57</v>
      </c>
      <c r="P9" s="8">
        <v>4.1451612903225801</v>
      </c>
      <c r="Q9" s="7">
        <v>0.62</v>
      </c>
      <c r="R9" s="7">
        <v>1.83</v>
      </c>
      <c r="S9" s="8">
        <v>2.9516129032258065</v>
      </c>
      <c r="T9" s="7">
        <v>0.62</v>
      </c>
      <c r="U9" s="7">
        <v>6.7</v>
      </c>
      <c r="V9" s="8">
        <v>10.806451612903226</v>
      </c>
      <c r="W9" s="7">
        <v>4.43</v>
      </c>
      <c r="X9" s="7">
        <v>12.75</v>
      </c>
      <c r="Y9" s="8">
        <v>2.8781038374717833</v>
      </c>
      <c r="Z9" s="9">
        <v>6496763689</v>
      </c>
      <c r="AA9" s="9">
        <v>2679088117</v>
      </c>
      <c r="AB9" s="8">
        <v>0.41237272051869456</v>
      </c>
      <c r="AC9" s="9">
        <v>4875915397</v>
      </c>
      <c r="AD9" s="9">
        <v>4875915397</v>
      </c>
      <c r="AE9" s="8">
        <v>1</v>
      </c>
      <c r="AF9" s="9">
        <v>12796053470</v>
      </c>
      <c r="AG9" s="9">
        <v>12772960560</v>
      </c>
      <c r="AH9" s="8">
        <v>0.99819530997942918</v>
      </c>
      <c r="AI9" s="9">
        <v>24745846366</v>
      </c>
      <c r="AJ9" s="9">
        <v>24729626595</v>
      </c>
      <c r="AK9" s="8">
        <v>0.99934454571647691</v>
      </c>
      <c r="AL9" s="9">
        <v>48914578922</v>
      </c>
      <c r="AM9" s="9">
        <v>45057590669</v>
      </c>
      <c r="AN9" s="8">
        <v>0.92114849318951686</v>
      </c>
    </row>
    <row r="10" spans="1:40" x14ac:dyDescent="0.25">
      <c r="A10" s="4">
        <v>5</v>
      </c>
      <c r="B10" s="4" t="s">
        <v>19</v>
      </c>
      <c r="C10" s="4">
        <v>4</v>
      </c>
      <c r="D10" s="5" t="s">
        <v>5</v>
      </c>
      <c r="E10" s="4">
        <v>49</v>
      </c>
      <c r="F10" s="5" t="s">
        <v>6</v>
      </c>
      <c r="G10" s="4">
        <v>1847</v>
      </c>
      <c r="H10" s="5" t="s">
        <v>20</v>
      </c>
      <c r="I10" s="4">
        <v>3</v>
      </c>
      <c r="J10" s="6" t="s">
        <v>21</v>
      </c>
      <c r="K10" s="7">
        <v>0.55000000000000004</v>
      </c>
      <c r="L10" s="7">
        <v>0.81</v>
      </c>
      <c r="M10" s="8">
        <v>1.4727272727272727</v>
      </c>
      <c r="N10" s="7">
        <v>1.2</v>
      </c>
      <c r="O10" s="7">
        <v>1.2</v>
      </c>
      <c r="P10" s="8">
        <v>1</v>
      </c>
      <c r="Q10" s="7">
        <v>5</v>
      </c>
      <c r="R10" s="7">
        <v>5</v>
      </c>
      <c r="S10" s="8">
        <v>1</v>
      </c>
      <c r="T10" s="7">
        <v>5</v>
      </c>
      <c r="U10" s="7">
        <v>5</v>
      </c>
      <c r="V10" s="8">
        <v>1</v>
      </c>
      <c r="W10" s="7">
        <v>11.75</v>
      </c>
      <c r="X10" s="7">
        <v>12.01</v>
      </c>
      <c r="Y10" s="8">
        <v>1.0221276595744682</v>
      </c>
      <c r="Z10" s="9">
        <v>2653880000</v>
      </c>
      <c r="AA10" s="9">
        <v>2551221037</v>
      </c>
      <c r="AB10" s="8">
        <v>0.96131740583598357</v>
      </c>
      <c r="AC10" s="9">
        <v>16693027565</v>
      </c>
      <c r="AD10" s="9">
        <v>16692931546</v>
      </c>
      <c r="AE10" s="8">
        <v>0.99999424795774006</v>
      </c>
      <c r="AF10" s="9">
        <v>18445956588</v>
      </c>
      <c r="AG10" s="9">
        <v>18445956559</v>
      </c>
      <c r="AH10" s="8">
        <v>0.99999999842783971</v>
      </c>
      <c r="AI10" s="9">
        <v>24086506490</v>
      </c>
      <c r="AJ10" s="9">
        <v>24086506490</v>
      </c>
      <c r="AK10" s="8">
        <v>1</v>
      </c>
      <c r="AL10" s="9">
        <v>61879370643</v>
      </c>
      <c r="AM10" s="9">
        <v>61776615632</v>
      </c>
      <c r="AN10" s="8">
        <v>0.9983394302506271</v>
      </c>
    </row>
    <row r="11" spans="1:40" x14ac:dyDescent="0.25">
      <c r="A11" s="4">
        <v>5</v>
      </c>
      <c r="B11" s="4" t="s">
        <v>19</v>
      </c>
      <c r="C11" s="4">
        <v>4</v>
      </c>
      <c r="D11" s="5" t="s">
        <v>5</v>
      </c>
      <c r="E11" s="4">
        <v>49</v>
      </c>
      <c r="F11" s="5" t="s">
        <v>6</v>
      </c>
      <c r="G11" s="4">
        <v>1847</v>
      </c>
      <c r="H11" s="5" t="s">
        <v>20</v>
      </c>
      <c r="I11" s="4">
        <v>4</v>
      </c>
      <c r="J11" s="6" t="s">
        <v>22</v>
      </c>
      <c r="K11" s="7">
        <v>0.25</v>
      </c>
      <c r="L11" s="7">
        <v>0.03</v>
      </c>
      <c r="M11" s="8">
        <v>0.12</v>
      </c>
      <c r="N11" s="7">
        <v>1.4</v>
      </c>
      <c r="O11" s="7">
        <v>1.4</v>
      </c>
      <c r="P11" s="8">
        <v>1</v>
      </c>
      <c r="Q11" s="7">
        <v>1.4</v>
      </c>
      <c r="R11" s="7">
        <v>1.4</v>
      </c>
      <c r="S11" s="8">
        <v>1</v>
      </c>
      <c r="T11" s="7">
        <v>1</v>
      </c>
      <c r="U11" s="7">
        <v>6.45</v>
      </c>
      <c r="V11" s="8">
        <v>6.45</v>
      </c>
      <c r="W11" s="7">
        <v>4.05</v>
      </c>
      <c r="X11" s="7">
        <v>9.2799999999999994</v>
      </c>
      <c r="Y11" s="8">
        <v>2.2913580246913581</v>
      </c>
      <c r="Z11" s="9">
        <v>1326940000</v>
      </c>
      <c r="AA11" s="9">
        <v>1326940000</v>
      </c>
      <c r="AB11" s="8">
        <v>1</v>
      </c>
      <c r="AC11" s="9">
        <v>1664781481</v>
      </c>
      <c r="AD11" s="9">
        <v>1664781481</v>
      </c>
      <c r="AE11" s="8">
        <v>1</v>
      </c>
      <c r="AF11" s="9">
        <v>4488791353</v>
      </c>
      <c r="AG11" s="9">
        <v>4488791353</v>
      </c>
      <c r="AH11" s="8">
        <v>1</v>
      </c>
      <c r="AI11" s="9">
        <v>4240236907</v>
      </c>
      <c r="AJ11" s="9">
        <v>4191035096</v>
      </c>
      <c r="AK11" s="8">
        <v>0.98839644763273127</v>
      </c>
      <c r="AL11" s="9">
        <v>11720749741</v>
      </c>
      <c r="AM11" s="9">
        <v>11671547930</v>
      </c>
      <c r="AN11" s="8">
        <v>0.99580216179960834</v>
      </c>
    </row>
    <row r="12" spans="1:40" x14ac:dyDescent="0.25">
      <c r="A12" s="10">
        <v>6</v>
      </c>
      <c r="B12" s="10" t="s">
        <v>23</v>
      </c>
      <c r="C12" s="10">
        <v>4</v>
      </c>
      <c r="D12" s="11" t="s">
        <v>5</v>
      </c>
      <c r="E12" s="10">
        <v>49</v>
      </c>
      <c r="F12" s="11" t="s">
        <v>6</v>
      </c>
      <c r="G12" s="10">
        <v>1993</v>
      </c>
      <c r="H12" s="11" t="s">
        <v>24</v>
      </c>
      <c r="I12" s="10">
        <v>3</v>
      </c>
      <c r="J12" s="6" t="s">
        <v>157</v>
      </c>
      <c r="K12" s="12">
        <v>0</v>
      </c>
      <c r="L12" s="12">
        <v>0</v>
      </c>
      <c r="M12" s="13">
        <v>0</v>
      </c>
      <c r="N12" s="12">
        <v>0.75</v>
      </c>
      <c r="O12" s="12">
        <v>0.75</v>
      </c>
      <c r="P12" s="13">
        <v>1</v>
      </c>
      <c r="Q12" s="12">
        <v>1.5</v>
      </c>
      <c r="R12" s="12">
        <v>1.5</v>
      </c>
      <c r="S12" s="13">
        <v>1</v>
      </c>
      <c r="T12" s="12">
        <v>0.75</v>
      </c>
      <c r="U12" s="12">
        <v>0.75</v>
      </c>
      <c r="V12" s="13">
        <v>1</v>
      </c>
      <c r="W12" s="12">
        <v>3</v>
      </c>
      <c r="X12" s="12">
        <v>3</v>
      </c>
      <c r="Y12" s="13">
        <v>1</v>
      </c>
      <c r="Z12" s="14">
        <v>0</v>
      </c>
      <c r="AA12" s="14">
        <v>0</v>
      </c>
      <c r="AB12" s="13">
        <v>0</v>
      </c>
      <c r="AC12" s="14">
        <v>3696731186</v>
      </c>
      <c r="AD12" s="14">
        <v>3685998540</v>
      </c>
      <c r="AE12" s="13">
        <v>0.99709671992363258</v>
      </c>
      <c r="AF12" s="14">
        <v>11551657490</v>
      </c>
      <c r="AG12" s="14">
        <v>11551657490</v>
      </c>
      <c r="AH12" s="13">
        <v>1</v>
      </c>
      <c r="AI12" s="14">
        <v>16061028788</v>
      </c>
      <c r="AJ12" s="14">
        <v>16061028788</v>
      </c>
      <c r="AK12" s="13">
        <v>1</v>
      </c>
      <c r="AL12" s="14">
        <v>31309417464</v>
      </c>
      <c r="AM12" s="14">
        <v>31298684818</v>
      </c>
      <c r="AN12" s="13">
        <v>0.99965720710031281</v>
      </c>
    </row>
    <row r="13" spans="1:40" x14ac:dyDescent="0.25">
      <c r="A13" s="4">
        <v>7</v>
      </c>
      <c r="B13" s="4" t="s">
        <v>25</v>
      </c>
      <c r="C13" s="4">
        <v>4</v>
      </c>
      <c r="D13" s="5" t="s">
        <v>5</v>
      </c>
      <c r="E13" s="4">
        <v>49</v>
      </c>
      <c r="F13" s="5" t="s">
        <v>6</v>
      </c>
      <c r="G13" s="4">
        <v>1828</v>
      </c>
      <c r="H13" s="5" t="s">
        <v>26</v>
      </c>
      <c r="I13" s="4">
        <v>3</v>
      </c>
      <c r="J13" s="6" t="s">
        <v>27</v>
      </c>
      <c r="K13" s="7">
        <v>1.1000000000000001</v>
      </c>
      <c r="L13" s="7">
        <v>1.2</v>
      </c>
      <c r="M13" s="8">
        <v>1.0909090909090908</v>
      </c>
      <c r="N13" s="7">
        <v>1.2</v>
      </c>
      <c r="O13" s="7">
        <v>4.2</v>
      </c>
      <c r="P13" s="8">
        <v>3.5000000000000004</v>
      </c>
      <c r="Q13" s="7">
        <v>1.1000000000000001</v>
      </c>
      <c r="R13" s="7">
        <v>10.1</v>
      </c>
      <c r="S13" s="8">
        <v>9.1818181818181799</v>
      </c>
      <c r="T13" s="7">
        <v>1.1000000000000001</v>
      </c>
      <c r="U13" s="7">
        <v>11.91</v>
      </c>
      <c r="V13" s="8">
        <v>10.827272727272726</v>
      </c>
      <c r="W13" s="7">
        <v>4.5</v>
      </c>
      <c r="X13" s="7">
        <v>27.41</v>
      </c>
      <c r="Y13" s="8">
        <v>6.0911111111111111</v>
      </c>
      <c r="Z13" s="9">
        <v>2726000000</v>
      </c>
      <c r="AA13" s="9">
        <v>2724682394</v>
      </c>
      <c r="AB13" s="8">
        <v>0.99951665223771091</v>
      </c>
      <c r="AC13" s="9">
        <v>17145673417</v>
      </c>
      <c r="AD13" s="9">
        <v>17144229688</v>
      </c>
      <c r="AE13" s="8">
        <v>0.99991579630820637</v>
      </c>
      <c r="AF13" s="9">
        <v>27084762000</v>
      </c>
      <c r="AG13" s="9">
        <v>27084762000</v>
      </c>
      <c r="AH13" s="8">
        <v>1</v>
      </c>
      <c r="AI13" s="9">
        <v>35309248000</v>
      </c>
      <c r="AJ13" s="9">
        <v>35251185459</v>
      </c>
      <c r="AK13" s="8">
        <v>0.99835559961514897</v>
      </c>
      <c r="AL13" s="9">
        <v>82265683417</v>
      </c>
      <c r="AM13" s="9">
        <v>82204859541</v>
      </c>
      <c r="AN13" s="8">
        <v>0.99926064096870515</v>
      </c>
    </row>
    <row r="14" spans="1:40" x14ac:dyDescent="0.25">
      <c r="A14" s="4">
        <v>8</v>
      </c>
      <c r="B14" s="4" t="s">
        <v>28</v>
      </c>
      <c r="C14" s="4">
        <v>4</v>
      </c>
      <c r="D14" s="5" t="s">
        <v>5</v>
      </c>
      <c r="E14" s="4">
        <v>49</v>
      </c>
      <c r="F14" s="5" t="s">
        <v>6</v>
      </c>
      <c r="G14" s="4">
        <v>2118</v>
      </c>
      <c r="H14" s="5" t="s">
        <v>29</v>
      </c>
      <c r="I14" s="4">
        <v>3</v>
      </c>
      <c r="J14" s="6" t="s">
        <v>158</v>
      </c>
      <c r="K14" s="7">
        <v>0.5</v>
      </c>
      <c r="L14" s="7">
        <v>0.5</v>
      </c>
      <c r="M14" s="8">
        <v>1</v>
      </c>
      <c r="N14" s="7">
        <v>7.07</v>
      </c>
      <c r="O14" s="7">
        <v>7.07</v>
      </c>
      <c r="P14" s="8">
        <v>1</v>
      </c>
      <c r="Q14" s="7">
        <v>14.3</v>
      </c>
      <c r="R14" s="7">
        <v>14.3</v>
      </c>
      <c r="S14" s="8">
        <v>1</v>
      </c>
      <c r="T14" s="7">
        <v>18.96</v>
      </c>
      <c r="U14" s="7">
        <v>18.95</v>
      </c>
      <c r="V14" s="8">
        <v>0.99947257383966237</v>
      </c>
      <c r="W14" s="7">
        <v>40.83</v>
      </c>
      <c r="X14" s="7">
        <v>40.82</v>
      </c>
      <c r="Y14" s="8">
        <v>0.99975508204751418</v>
      </c>
      <c r="Z14" s="9">
        <v>3893332562</v>
      </c>
      <c r="AA14" s="9">
        <v>3872677693</v>
      </c>
      <c r="AB14" s="8">
        <v>0.99469480999347515</v>
      </c>
      <c r="AC14" s="9">
        <v>25260360252</v>
      </c>
      <c r="AD14" s="9">
        <v>25037578871</v>
      </c>
      <c r="AE14" s="8">
        <v>0.99118059367413969</v>
      </c>
      <c r="AF14" s="9">
        <v>35641195485</v>
      </c>
      <c r="AG14" s="9">
        <v>35640756709</v>
      </c>
      <c r="AH14" s="8">
        <v>0.99998768907737157</v>
      </c>
      <c r="AI14" s="9">
        <v>50724475452</v>
      </c>
      <c r="AJ14" s="9">
        <v>50342891661</v>
      </c>
      <c r="AK14" s="8">
        <v>0.99247732406102285</v>
      </c>
      <c r="AL14" s="9">
        <v>115519363751</v>
      </c>
      <c r="AM14" s="9">
        <v>114893904934</v>
      </c>
      <c r="AN14" s="8">
        <v>0.99458567986620694</v>
      </c>
    </row>
    <row r="15" spans="1:40" x14ac:dyDescent="0.25">
      <c r="A15" s="4">
        <v>9</v>
      </c>
      <c r="B15" s="4" t="s">
        <v>30</v>
      </c>
      <c r="C15" s="4">
        <v>4</v>
      </c>
      <c r="D15" s="5" t="s">
        <v>5</v>
      </c>
      <c r="E15" s="4">
        <v>49</v>
      </c>
      <c r="F15" s="5" t="s">
        <v>6</v>
      </c>
      <c r="G15" s="4">
        <v>1780</v>
      </c>
      <c r="H15" s="5" t="s">
        <v>31</v>
      </c>
      <c r="I15" s="4">
        <v>3</v>
      </c>
      <c r="J15" s="6" t="s">
        <v>32</v>
      </c>
      <c r="K15" s="7">
        <v>1.5</v>
      </c>
      <c r="L15" s="7">
        <v>1.5</v>
      </c>
      <c r="M15" s="8">
        <v>1</v>
      </c>
      <c r="N15" s="7">
        <v>1.5</v>
      </c>
      <c r="O15" s="7">
        <v>1.5</v>
      </c>
      <c r="P15" s="8">
        <v>1</v>
      </c>
      <c r="Q15" s="7">
        <v>1.5</v>
      </c>
      <c r="R15" s="7">
        <v>1.5</v>
      </c>
      <c r="S15" s="8">
        <v>1</v>
      </c>
      <c r="T15" s="7">
        <v>1.5</v>
      </c>
      <c r="U15" s="7">
        <v>1.9</v>
      </c>
      <c r="V15" s="8">
        <v>1.2666666666666666</v>
      </c>
      <c r="W15" s="7">
        <v>6</v>
      </c>
      <c r="X15" s="7">
        <v>6.4</v>
      </c>
      <c r="Y15" s="8">
        <v>1.0666666666666667</v>
      </c>
      <c r="Z15" s="9">
        <v>802486667</v>
      </c>
      <c r="AA15" s="9">
        <v>802482696</v>
      </c>
      <c r="AB15" s="8">
        <v>0.99999505163118185</v>
      </c>
      <c r="AC15" s="9">
        <v>28317644929</v>
      </c>
      <c r="AD15" s="9">
        <v>28304529370</v>
      </c>
      <c r="AE15" s="8">
        <v>0.99953684146288002</v>
      </c>
      <c r="AF15" s="9">
        <v>3525325882</v>
      </c>
      <c r="AG15" s="9">
        <v>3487567014</v>
      </c>
      <c r="AH15" s="8">
        <v>0.98928925459266237</v>
      </c>
      <c r="AI15" s="9">
        <v>12915160222</v>
      </c>
      <c r="AJ15" s="9">
        <v>12209284200</v>
      </c>
      <c r="AK15" s="8">
        <v>0.94534515949731746</v>
      </c>
      <c r="AL15" s="9">
        <v>45560617700</v>
      </c>
      <c r="AM15" s="9">
        <v>44803863280</v>
      </c>
      <c r="AN15" s="8">
        <v>0.98339016329886153</v>
      </c>
    </row>
    <row r="16" spans="1:40" x14ac:dyDescent="0.25">
      <c r="A16" s="4">
        <v>10</v>
      </c>
      <c r="B16" s="4" t="s">
        <v>33</v>
      </c>
      <c r="C16" s="4">
        <v>4</v>
      </c>
      <c r="D16" s="5" t="s">
        <v>5</v>
      </c>
      <c r="E16" s="4">
        <v>49</v>
      </c>
      <c r="F16" s="5" t="s">
        <v>6</v>
      </c>
      <c r="G16" s="4">
        <v>1621</v>
      </c>
      <c r="H16" s="5" t="s">
        <v>34</v>
      </c>
      <c r="I16" s="4">
        <v>3</v>
      </c>
      <c r="J16" s="6" t="s">
        <v>35</v>
      </c>
      <c r="K16" s="7">
        <v>12</v>
      </c>
      <c r="L16" s="7">
        <v>27.67</v>
      </c>
      <c r="M16" s="8">
        <v>2.3058333333333336</v>
      </c>
      <c r="N16" s="7">
        <v>26.95</v>
      </c>
      <c r="O16" s="7">
        <v>26.95</v>
      </c>
      <c r="P16" s="8">
        <v>1</v>
      </c>
      <c r="Q16" s="7">
        <v>12</v>
      </c>
      <c r="R16" s="7">
        <v>6</v>
      </c>
      <c r="S16" s="8">
        <v>0.5</v>
      </c>
      <c r="T16" s="7">
        <v>4.05</v>
      </c>
      <c r="U16" s="7">
        <v>6.19</v>
      </c>
      <c r="V16" s="8">
        <v>1.5283950617283952</v>
      </c>
      <c r="W16" s="7">
        <v>55</v>
      </c>
      <c r="X16" s="7">
        <v>66.81</v>
      </c>
      <c r="Y16" s="8">
        <v>1.2147272727272729</v>
      </c>
      <c r="Z16" s="9">
        <v>4874332877</v>
      </c>
      <c r="AA16" s="9">
        <v>4874182332</v>
      </c>
      <c r="AB16" s="8">
        <v>0.99996911474784367</v>
      </c>
      <c r="AC16" s="9">
        <v>19568447992</v>
      </c>
      <c r="AD16" s="9">
        <v>19553073100</v>
      </c>
      <c r="AE16" s="8">
        <v>0.99921430192081229</v>
      </c>
      <c r="AF16" s="9">
        <v>28150920438</v>
      </c>
      <c r="AG16" s="9">
        <v>28150803771</v>
      </c>
      <c r="AH16" s="8">
        <v>0.99999585565948879</v>
      </c>
      <c r="AI16" s="9">
        <v>36759120638</v>
      </c>
      <c r="AJ16" s="9">
        <v>36741471304</v>
      </c>
      <c r="AK16" s="8">
        <v>0.99951986517376712</v>
      </c>
      <c r="AL16" s="9">
        <v>89352821945</v>
      </c>
      <c r="AM16" s="9">
        <v>89319530507</v>
      </c>
      <c r="AN16" s="8">
        <v>0.99962741593074145</v>
      </c>
    </row>
    <row r="17" spans="1:40" x14ac:dyDescent="0.25">
      <c r="A17" s="4">
        <v>11</v>
      </c>
      <c r="B17" s="4" t="s">
        <v>36</v>
      </c>
      <c r="C17" s="4">
        <v>4</v>
      </c>
      <c r="D17" s="5" t="s">
        <v>5</v>
      </c>
      <c r="E17" s="4">
        <v>49</v>
      </c>
      <c r="F17" s="5" t="s">
        <v>6</v>
      </c>
      <c r="G17" s="4">
        <v>1999</v>
      </c>
      <c r="H17" s="5" t="s">
        <v>37</v>
      </c>
      <c r="I17" s="4">
        <v>1</v>
      </c>
      <c r="J17" s="6" t="s">
        <v>38</v>
      </c>
      <c r="K17" s="7">
        <v>1.4</v>
      </c>
      <c r="L17" s="7">
        <v>1.06</v>
      </c>
      <c r="M17" s="8">
        <v>0.75714285714285723</v>
      </c>
      <c r="N17" s="7">
        <v>2.5</v>
      </c>
      <c r="O17" s="7">
        <v>2.5</v>
      </c>
      <c r="P17" s="8">
        <v>1</v>
      </c>
      <c r="Q17" s="7">
        <v>2.7</v>
      </c>
      <c r="R17" s="7">
        <v>2.7</v>
      </c>
      <c r="S17" s="8">
        <v>1</v>
      </c>
      <c r="T17" s="7">
        <v>2.4</v>
      </c>
      <c r="U17" s="7">
        <v>2.74</v>
      </c>
      <c r="V17" s="8">
        <v>1.1416666666666668</v>
      </c>
      <c r="W17" s="7">
        <v>9</v>
      </c>
      <c r="X17" s="7">
        <v>9</v>
      </c>
      <c r="Y17" s="8">
        <v>1</v>
      </c>
      <c r="Z17" s="9">
        <v>4207799000</v>
      </c>
      <c r="AA17" s="9">
        <v>4207330883</v>
      </c>
      <c r="AB17" s="8">
        <v>0.99988875015180145</v>
      </c>
      <c r="AC17" s="9">
        <v>26813000000</v>
      </c>
      <c r="AD17" s="9">
        <v>26808253861</v>
      </c>
      <c r="AE17" s="8">
        <v>0.99982299112370865</v>
      </c>
      <c r="AF17" s="9">
        <v>25340737658</v>
      </c>
      <c r="AG17" s="9">
        <v>25339628327</v>
      </c>
      <c r="AH17" s="8">
        <v>0.99995622341326551</v>
      </c>
      <c r="AI17" s="9">
        <v>36618123096</v>
      </c>
      <c r="AJ17" s="9">
        <v>29639649833</v>
      </c>
      <c r="AK17" s="8">
        <v>0.80942569763324934</v>
      </c>
      <c r="AL17" s="9">
        <v>92979659754</v>
      </c>
      <c r="AM17" s="9">
        <v>85994862904</v>
      </c>
      <c r="AN17" s="8">
        <v>0.92487822746953519</v>
      </c>
    </row>
    <row r="18" spans="1:40" x14ac:dyDescent="0.25">
      <c r="A18" s="4">
        <v>12</v>
      </c>
      <c r="B18" s="4" t="s">
        <v>39</v>
      </c>
      <c r="C18" s="4">
        <v>4</v>
      </c>
      <c r="D18" s="5" t="s">
        <v>5</v>
      </c>
      <c r="E18" s="4">
        <v>49</v>
      </c>
      <c r="F18" s="5" t="s">
        <v>6</v>
      </c>
      <c r="G18" s="4">
        <v>2022</v>
      </c>
      <c r="H18" s="5" t="s">
        <v>40</v>
      </c>
      <c r="I18" s="4">
        <v>3</v>
      </c>
      <c r="J18" s="6" t="s">
        <v>41</v>
      </c>
      <c r="K18" s="7">
        <v>0</v>
      </c>
      <c r="L18" s="7">
        <v>0</v>
      </c>
      <c r="M18" s="8">
        <v>0</v>
      </c>
      <c r="N18" s="7">
        <v>33.409999999999997</v>
      </c>
      <c r="O18" s="7">
        <v>33.409999999999997</v>
      </c>
      <c r="P18" s="8">
        <v>1</v>
      </c>
      <c r="Q18" s="7">
        <v>6.59</v>
      </c>
      <c r="R18" s="7">
        <v>2.9</v>
      </c>
      <c r="S18" s="8">
        <v>0.44006069802731412</v>
      </c>
      <c r="T18" s="7">
        <v>8</v>
      </c>
      <c r="U18" s="7">
        <v>4.24</v>
      </c>
      <c r="V18" s="8">
        <v>0.53</v>
      </c>
      <c r="W18" s="7">
        <v>48</v>
      </c>
      <c r="X18" s="7">
        <v>40.549999999999997</v>
      </c>
      <c r="Y18" s="8">
        <v>0.84479166666666661</v>
      </c>
      <c r="Z18" s="9">
        <v>0</v>
      </c>
      <c r="AA18" s="9">
        <v>0</v>
      </c>
      <c r="AB18" s="8">
        <v>0</v>
      </c>
      <c r="AC18" s="9">
        <v>8044102354</v>
      </c>
      <c r="AD18" s="9">
        <v>8044102354</v>
      </c>
      <c r="AE18" s="8">
        <v>1</v>
      </c>
      <c r="AF18" s="9">
        <v>8344681825</v>
      </c>
      <c r="AG18" s="9">
        <v>8344551783</v>
      </c>
      <c r="AH18" s="8">
        <v>0.99998441618233902</v>
      </c>
      <c r="AI18" s="9">
        <v>8877493032</v>
      </c>
      <c r="AJ18" s="9">
        <v>8877493032</v>
      </c>
      <c r="AK18" s="8">
        <v>1</v>
      </c>
      <c r="AL18" s="9">
        <v>25266277211</v>
      </c>
      <c r="AM18" s="9">
        <v>25266147169</v>
      </c>
      <c r="AN18" s="8">
        <v>0.99999485313966463</v>
      </c>
    </row>
    <row r="19" spans="1:40" x14ac:dyDescent="0.25">
      <c r="A19" s="4">
        <v>13</v>
      </c>
      <c r="B19" s="4" t="s">
        <v>42</v>
      </c>
      <c r="C19" s="4">
        <v>4</v>
      </c>
      <c r="D19" s="5" t="s">
        <v>5</v>
      </c>
      <c r="E19" s="4">
        <v>49</v>
      </c>
      <c r="F19" s="5" t="s">
        <v>6</v>
      </c>
      <c r="G19" s="4">
        <v>2154</v>
      </c>
      <c r="H19" s="5" t="s">
        <v>43</v>
      </c>
      <c r="I19" s="4">
        <v>1</v>
      </c>
      <c r="J19" s="6" t="s">
        <v>44</v>
      </c>
      <c r="K19" s="7">
        <v>0.25</v>
      </c>
      <c r="L19" s="7">
        <v>0.8</v>
      </c>
      <c r="M19" s="8">
        <v>3.2</v>
      </c>
      <c r="N19" s="7">
        <v>3.17</v>
      </c>
      <c r="O19" s="7">
        <v>3.17</v>
      </c>
      <c r="P19" s="8">
        <v>1</v>
      </c>
      <c r="Q19" s="7">
        <v>3</v>
      </c>
      <c r="R19" s="7">
        <v>3</v>
      </c>
      <c r="S19" s="8">
        <v>1</v>
      </c>
      <c r="T19" s="7">
        <v>4.1100000000000003</v>
      </c>
      <c r="U19" s="7">
        <v>4.1100000000000003</v>
      </c>
      <c r="V19" s="8">
        <v>1</v>
      </c>
      <c r="W19" s="7">
        <v>10.53</v>
      </c>
      <c r="X19" s="7">
        <v>11.08</v>
      </c>
      <c r="Y19" s="8">
        <v>1.0522317188983856</v>
      </c>
      <c r="Z19" s="9">
        <v>724636000</v>
      </c>
      <c r="AA19" s="9">
        <v>724332332</v>
      </c>
      <c r="AB19" s="8">
        <v>0.9995809371877743</v>
      </c>
      <c r="AC19" s="9">
        <v>4654221654</v>
      </c>
      <c r="AD19" s="9">
        <v>4654221654</v>
      </c>
      <c r="AE19" s="8">
        <v>1</v>
      </c>
      <c r="AF19" s="9">
        <v>4687831071</v>
      </c>
      <c r="AG19" s="9">
        <v>4675475000</v>
      </c>
      <c r="AH19" s="8">
        <v>0.99736422434749461</v>
      </c>
      <c r="AI19" s="9">
        <v>6105355761</v>
      </c>
      <c r="AJ19" s="9">
        <v>6105355761</v>
      </c>
      <c r="AK19" s="8">
        <v>1</v>
      </c>
      <c r="AL19" s="9">
        <v>16172044486</v>
      </c>
      <c r="AM19" s="9">
        <v>16159384747</v>
      </c>
      <c r="AN19" s="8">
        <v>0.99921718376356439</v>
      </c>
    </row>
    <row r="20" spans="1:40" x14ac:dyDescent="0.25">
      <c r="A20" s="4">
        <v>14</v>
      </c>
      <c r="B20" s="4" t="s">
        <v>45</v>
      </c>
      <c r="C20" s="4">
        <v>4</v>
      </c>
      <c r="D20" s="5" t="s">
        <v>5</v>
      </c>
      <c r="E20" s="4">
        <v>49</v>
      </c>
      <c r="F20" s="5" t="s">
        <v>6</v>
      </c>
      <c r="G20" s="4">
        <v>2097</v>
      </c>
      <c r="H20" s="5" t="s">
        <v>46</v>
      </c>
      <c r="I20" s="4">
        <v>2</v>
      </c>
      <c r="J20" s="6" t="s">
        <v>47</v>
      </c>
      <c r="K20" s="7">
        <v>0.25</v>
      </c>
      <c r="L20" s="7">
        <v>0.25</v>
      </c>
      <c r="M20" s="8">
        <v>1</v>
      </c>
      <c r="N20" s="7">
        <v>0.25</v>
      </c>
      <c r="O20" s="7">
        <v>0.25</v>
      </c>
      <c r="P20" s="8">
        <v>1</v>
      </c>
      <c r="Q20" s="7">
        <v>0.25</v>
      </c>
      <c r="R20" s="7">
        <v>0.25</v>
      </c>
      <c r="S20" s="8">
        <v>1</v>
      </c>
      <c r="T20" s="7">
        <v>3</v>
      </c>
      <c r="U20" s="7">
        <v>2.63</v>
      </c>
      <c r="V20" s="8">
        <v>0.87666666666666659</v>
      </c>
      <c r="W20" s="7">
        <v>3.75</v>
      </c>
      <c r="X20" s="7">
        <v>3.38</v>
      </c>
      <c r="Y20" s="8">
        <v>0.90133333333333332</v>
      </c>
      <c r="Z20" s="9">
        <v>279284000</v>
      </c>
      <c r="AA20" s="9">
        <v>279283668</v>
      </c>
      <c r="AB20" s="8">
        <v>0.99999881124590018</v>
      </c>
      <c r="AC20" s="9">
        <v>4628674690</v>
      </c>
      <c r="AD20" s="9">
        <v>4626830107</v>
      </c>
      <c r="AE20" s="8">
        <v>0.99960148787211489</v>
      </c>
      <c r="AF20" s="9">
        <v>6262114310</v>
      </c>
      <c r="AG20" s="9">
        <v>6261914177</v>
      </c>
      <c r="AH20" s="8">
        <v>0.99996804066644385</v>
      </c>
      <c r="AI20" s="9">
        <v>9050000000</v>
      </c>
      <c r="AJ20" s="9">
        <v>9013041575</v>
      </c>
      <c r="AK20" s="8">
        <v>0.99591619613259663</v>
      </c>
      <c r="AL20" s="9">
        <v>20220073000</v>
      </c>
      <c r="AM20" s="9">
        <v>20181069527</v>
      </c>
      <c r="AN20" s="8">
        <v>0.99807105182063394</v>
      </c>
    </row>
    <row r="21" spans="1:40" x14ac:dyDescent="0.25">
      <c r="A21" s="4">
        <v>15</v>
      </c>
      <c r="B21" s="4" t="s">
        <v>48</v>
      </c>
      <c r="C21" s="4">
        <v>4</v>
      </c>
      <c r="D21" s="5" t="s">
        <v>5</v>
      </c>
      <c r="E21" s="4">
        <v>49</v>
      </c>
      <c r="F21" s="5" t="s">
        <v>6</v>
      </c>
      <c r="G21" s="4">
        <v>2186</v>
      </c>
      <c r="H21" s="5" t="s">
        <v>49</v>
      </c>
      <c r="I21" s="4">
        <v>3</v>
      </c>
      <c r="J21" s="6" t="s">
        <v>50</v>
      </c>
      <c r="K21" s="7">
        <v>1</v>
      </c>
      <c r="L21" s="7">
        <v>1.05</v>
      </c>
      <c r="M21" s="8">
        <v>1.05</v>
      </c>
      <c r="N21" s="7">
        <v>1</v>
      </c>
      <c r="O21" s="7">
        <v>2.36</v>
      </c>
      <c r="P21" s="8">
        <v>2.36</v>
      </c>
      <c r="Q21" s="7">
        <v>2</v>
      </c>
      <c r="R21" s="7">
        <v>4</v>
      </c>
      <c r="S21" s="8">
        <v>2</v>
      </c>
      <c r="T21" s="7">
        <v>1</v>
      </c>
      <c r="U21" s="7">
        <v>1.94</v>
      </c>
      <c r="V21" s="8">
        <v>1.94</v>
      </c>
      <c r="W21" s="7">
        <v>5</v>
      </c>
      <c r="X21" s="7">
        <v>9.35</v>
      </c>
      <c r="Y21" s="8">
        <v>1.8699999999999999</v>
      </c>
      <c r="Z21" s="9">
        <v>1092223258</v>
      </c>
      <c r="AA21" s="9">
        <v>1092223258</v>
      </c>
      <c r="AB21" s="8">
        <v>1</v>
      </c>
      <c r="AC21" s="9">
        <v>3452629442</v>
      </c>
      <c r="AD21" s="9">
        <v>3449345860.5500002</v>
      </c>
      <c r="AE21" s="8">
        <v>0.99904896210115801</v>
      </c>
      <c r="AF21" s="9">
        <v>4625959082</v>
      </c>
      <c r="AG21" s="9">
        <v>4625959082</v>
      </c>
      <c r="AH21" s="8">
        <v>1</v>
      </c>
      <c r="AI21" s="9">
        <v>7455791000</v>
      </c>
      <c r="AJ21" s="9">
        <v>7378260171</v>
      </c>
      <c r="AK21" s="8">
        <v>0.9896012604162322</v>
      </c>
      <c r="AL21" s="9">
        <v>16626602782</v>
      </c>
      <c r="AM21" s="9">
        <v>16545788371.549999</v>
      </c>
      <c r="AN21" s="8">
        <v>0.99513945142554971</v>
      </c>
    </row>
    <row r="22" spans="1:40" x14ac:dyDescent="0.25">
      <c r="A22" s="4">
        <v>16</v>
      </c>
      <c r="B22" s="4" t="s">
        <v>51</v>
      </c>
      <c r="C22" s="4">
        <v>4</v>
      </c>
      <c r="D22" s="5" t="s">
        <v>5</v>
      </c>
      <c r="E22" s="4">
        <v>49</v>
      </c>
      <c r="F22" s="5" t="s">
        <v>6</v>
      </c>
      <c r="G22" s="4">
        <v>1905</v>
      </c>
      <c r="H22" s="5" t="s">
        <v>52</v>
      </c>
      <c r="I22" s="4">
        <v>3</v>
      </c>
      <c r="J22" s="6" t="s">
        <v>53</v>
      </c>
      <c r="K22" s="7">
        <v>0</v>
      </c>
      <c r="L22" s="7">
        <v>0</v>
      </c>
      <c r="M22" s="8">
        <v>0</v>
      </c>
      <c r="N22" s="7">
        <v>6.8</v>
      </c>
      <c r="O22" s="7">
        <v>3.28</v>
      </c>
      <c r="P22" s="8">
        <v>0.4823529411764706</v>
      </c>
      <c r="Q22" s="7">
        <v>2.9</v>
      </c>
      <c r="R22" s="7">
        <v>2.9</v>
      </c>
      <c r="S22" s="8">
        <v>1</v>
      </c>
      <c r="T22" s="7">
        <v>2.5</v>
      </c>
      <c r="U22" s="7">
        <v>2.81</v>
      </c>
      <c r="V22" s="8">
        <v>1.1240000000000001</v>
      </c>
      <c r="W22" s="7">
        <v>12.2</v>
      </c>
      <c r="X22" s="7">
        <v>8.99</v>
      </c>
      <c r="Y22" s="8">
        <v>0.7368852459016394</v>
      </c>
      <c r="Z22" s="9">
        <v>0</v>
      </c>
      <c r="AA22" s="9">
        <v>0</v>
      </c>
      <c r="AB22" s="8">
        <v>0</v>
      </c>
      <c r="AC22" s="9">
        <v>15897479250</v>
      </c>
      <c r="AD22" s="9">
        <v>15897479248</v>
      </c>
      <c r="AE22" s="8">
        <v>0.99999999987419386</v>
      </c>
      <c r="AF22" s="9">
        <v>10115473049</v>
      </c>
      <c r="AG22" s="9">
        <v>10115473049</v>
      </c>
      <c r="AH22" s="8">
        <v>1</v>
      </c>
      <c r="AI22" s="9">
        <v>11649105339</v>
      </c>
      <c r="AJ22" s="9">
        <v>11647527338</v>
      </c>
      <c r="AK22" s="8">
        <v>0.99986453886765736</v>
      </c>
      <c r="AL22" s="9">
        <v>37662057638</v>
      </c>
      <c r="AM22" s="9">
        <v>37660479635</v>
      </c>
      <c r="AN22" s="8">
        <v>0.99995810098813065</v>
      </c>
    </row>
    <row r="23" spans="1:40" x14ac:dyDescent="0.25">
      <c r="A23" s="4">
        <v>17</v>
      </c>
      <c r="B23" s="4" t="s">
        <v>54</v>
      </c>
      <c r="C23" s="4">
        <v>4</v>
      </c>
      <c r="D23" s="5" t="s">
        <v>5</v>
      </c>
      <c r="E23" s="4">
        <v>49</v>
      </c>
      <c r="F23" s="5" t="s">
        <v>6</v>
      </c>
      <c r="G23" s="4">
        <v>2020</v>
      </c>
      <c r="H23" s="5" t="s">
        <v>55</v>
      </c>
      <c r="I23" s="4">
        <v>3</v>
      </c>
      <c r="J23" s="6" t="s">
        <v>56</v>
      </c>
      <c r="K23" s="7">
        <v>0</v>
      </c>
      <c r="L23" s="7">
        <v>0</v>
      </c>
      <c r="M23" s="8">
        <v>0</v>
      </c>
      <c r="N23" s="7">
        <v>0.2</v>
      </c>
      <c r="O23" s="7">
        <v>0</v>
      </c>
      <c r="P23" s="8">
        <v>0</v>
      </c>
      <c r="Q23" s="7">
        <v>0.5</v>
      </c>
      <c r="R23" s="7">
        <v>0.5</v>
      </c>
      <c r="S23" s="8">
        <v>1</v>
      </c>
      <c r="T23" s="7">
        <v>0.01</v>
      </c>
      <c r="U23" s="7">
        <v>0.21</v>
      </c>
      <c r="V23" s="8">
        <v>21</v>
      </c>
      <c r="W23" s="7">
        <v>0.71</v>
      </c>
      <c r="X23" s="7">
        <v>0.71</v>
      </c>
      <c r="Y23" s="8">
        <v>1</v>
      </c>
      <c r="Z23" s="9">
        <v>0</v>
      </c>
      <c r="AA23" s="9">
        <v>0</v>
      </c>
      <c r="AB23" s="8">
        <v>0</v>
      </c>
      <c r="AC23" s="9">
        <v>492546000</v>
      </c>
      <c r="AD23" s="9">
        <v>0</v>
      </c>
      <c r="AE23" s="8">
        <v>0</v>
      </c>
      <c r="AF23" s="9">
        <v>3784714457</v>
      </c>
      <c r="AG23" s="9">
        <v>3784714457</v>
      </c>
      <c r="AH23" s="8">
        <v>1</v>
      </c>
      <c r="AI23" s="9">
        <v>1305983000</v>
      </c>
      <c r="AJ23" s="9">
        <v>1305983000</v>
      </c>
      <c r="AK23" s="8">
        <v>1</v>
      </c>
      <c r="AL23" s="9">
        <v>5583243457</v>
      </c>
      <c r="AM23" s="9">
        <v>5090697457</v>
      </c>
      <c r="AN23" s="8">
        <v>0.91178138589273416</v>
      </c>
    </row>
    <row r="24" spans="1:40" x14ac:dyDescent="0.25">
      <c r="A24" s="4">
        <v>18</v>
      </c>
      <c r="B24" s="4" t="s">
        <v>57</v>
      </c>
      <c r="C24" s="4">
        <v>4</v>
      </c>
      <c r="D24" s="5" t="s">
        <v>5</v>
      </c>
      <c r="E24" s="4">
        <v>49</v>
      </c>
      <c r="F24" s="5" t="s">
        <v>6</v>
      </c>
      <c r="G24" s="4">
        <v>1685</v>
      </c>
      <c r="H24" s="5" t="s">
        <v>58</v>
      </c>
      <c r="I24" s="4">
        <v>3</v>
      </c>
      <c r="J24" s="6" t="s">
        <v>59</v>
      </c>
      <c r="K24" s="7">
        <v>0.5</v>
      </c>
      <c r="L24" s="7">
        <v>0.5</v>
      </c>
      <c r="M24" s="8">
        <v>1</v>
      </c>
      <c r="N24" s="7">
        <v>0.5</v>
      </c>
      <c r="O24" s="7">
        <v>0.5</v>
      </c>
      <c r="P24" s="8">
        <v>1</v>
      </c>
      <c r="Q24" s="7">
        <v>0.5</v>
      </c>
      <c r="R24" s="7">
        <v>0.5</v>
      </c>
      <c r="S24" s="8">
        <v>1</v>
      </c>
      <c r="T24" s="7">
        <v>0.5</v>
      </c>
      <c r="U24" s="7">
        <v>0.5</v>
      </c>
      <c r="V24" s="8">
        <v>1</v>
      </c>
      <c r="W24" s="7">
        <v>2</v>
      </c>
      <c r="X24" s="7">
        <v>2</v>
      </c>
      <c r="Y24" s="8">
        <v>1</v>
      </c>
      <c r="Z24" s="9">
        <v>1815723179</v>
      </c>
      <c r="AA24" s="9">
        <v>1789010108</v>
      </c>
      <c r="AB24" s="8">
        <v>0.98528791651230008</v>
      </c>
      <c r="AC24" s="9">
        <v>11634926672</v>
      </c>
      <c r="AD24" s="9">
        <v>11181816092</v>
      </c>
      <c r="AE24" s="8">
        <v>0.96105600037081174</v>
      </c>
      <c r="AF24" s="9">
        <v>18600000000</v>
      </c>
      <c r="AG24" s="9">
        <v>18088731562</v>
      </c>
      <c r="AH24" s="8">
        <v>0.97251244956989247</v>
      </c>
      <c r="AI24" s="9">
        <v>21500177999</v>
      </c>
      <c r="AJ24" s="9">
        <v>21227254831</v>
      </c>
      <c r="AK24" s="8">
        <v>0.98730600425667669</v>
      </c>
      <c r="AL24" s="9">
        <v>53550827850</v>
      </c>
      <c r="AM24" s="9">
        <v>52286812593</v>
      </c>
      <c r="AN24" s="8">
        <v>0.97639597168244341</v>
      </c>
    </row>
    <row r="25" spans="1:40" x14ac:dyDescent="0.25">
      <c r="A25" s="4">
        <v>19</v>
      </c>
      <c r="B25" s="4" t="s">
        <v>60</v>
      </c>
      <c r="C25" s="4">
        <v>4</v>
      </c>
      <c r="D25" s="5" t="s">
        <v>5</v>
      </c>
      <c r="E25" s="4">
        <v>49</v>
      </c>
      <c r="F25" s="5" t="s">
        <v>6</v>
      </c>
      <c r="G25" s="4">
        <v>1983</v>
      </c>
      <c r="H25" s="5" t="s">
        <v>61</v>
      </c>
      <c r="I25" s="4">
        <v>3</v>
      </c>
      <c r="J25" s="6" t="s">
        <v>62</v>
      </c>
      <c r="K25" s="7">
        <v>2.5</v>
      </c>
      <c r="L25" s="7">
        <v>5</v>
      </c>
      <c r="M25" s="8">
        <v>2</v>
      </c>
      <c r="N25" s="7">
        <v>11.5</v>
      </c>
      <c r="O25" s="7">
        <v>8.6999999999999993</v>
      </c>
      <c r="P25" s="8">
        <v>0.75652173913043474</v>
      </c>
      <c r="Q25" s="7">
        <v>9</v>
      </c>
      <c r="R25" s="7">
        <v>9.6</v>
      </c>
      <c r="S25" s="8">
        <v>1.0666666666666667</v>
      </c>
      <c r="T25" s="7">
        <v>8</v>
      </c>
      <c r="U25" s="7">
        <v>9.64</v>
      </c>
      <c r="V25" s="8">
        <v>1.2050000000000001</v>
      </c>
      <c r="W25" s="7">
        <v>31</v>
      </c>
      <c r="X25" s="7">
        <v>32.94</v>
      </c>
      <c r="Y25" s="8">
        <v>1.0625806451612902</v>
      </c>
      <c r="Z25" s="9">
        <v>4175309000</v>
      </c>
      <c r="AA25" s="9">
        <v>4174834114</v>
      </c>
      <c r="AB25" s="8">
        <v>0.99988626326817964</v>
      </c>
      <c r="AC25" s="9">
        <v>21352878393</v>
      </c>
      <c r="AD25" s="9">
        <v>21352140316</v>
      </c>
      <c r="AE25" s="8">
        <v>0.99996543430883578</v>
      </c>
      <c r="AF25" s="9">
        <v>38441569802</v>
      </c>
      <c r="AG25" s="9">
        <v>38441555692</v>
      </c>
      <c r="AH25" s="8">
        <v>0.99999963294943284</v>
      </c>
      <c r="AI25" s="9">
        <v>41442143031</v>
      </c>
      <c r="AJ25" s="9">
        <v>41442143031</v>
      </c>
      <c r="AK25" s="8">
        <v>1</v>
      </c>
      <c r="AL25" s="9">
        <v>105411900226</v>
      </c>
      <c r="AM25" s="9">
        <v>105410673153</v>
      </c>
      <c r="AN25" s="8">
        <v>0.99998835925547902</v>
      </c>
    </row>
    <row r="26" spans="1:40" x14ac:dyDescent="0.25">
      <c r="A26" s="4">
        <v>19</v>
      </c>
      <c r="B26" s="4" t="s">
        <v>60</v>
      </c>
      <c r="C26" s="4">
        <v>4</v>
      </c>
      <c r="D26" s="5" t="s">
        <v>5</v>
      </c>
      <c r="E26" s="4">
        <v>49</v>
      </c>
      <c r="F26" s="5" t="s">
        <v>6</v>
      </c>
      <c r="G26" s="4">
        <v>1983</v>
      </c>
      <c r="H26" s="5" t="s">
        <v>61</v>
      </c>
      <c r="I26" s="4">
        <v>4</v>
      </c>
      <c r="J26" s="6" t="s">
        <v>63</v>
      </c>
      <c r="K26" s="7">
        <v>0.75</v>
      </c>
      <c r="L26" s="7">
        <v>2</v>
      </c>
      <c r="M26" s="8">
        <v>2.6666666666666665</v>
      </c>
      <c r="N26" s="7">
        <v>12.25</v>
      </c>
      <c r="O26" s="7">
        <v>11</v>
      </c>
      <c r="P26" s="8">
        <v>0.89795918367346939</v>
      </c>
      <c r="Q26" s="7">
        <v>4.5999999999999996</v>
      </c>
      <c r="R26" s="7">
        <v>4.5999999999999996</v>
      </c>
      <c r="S26" s="8">
        <v>1</v>
      </c>
      <c r="T26" s="7">
        <v>7.4</v>
      </c>
      <c r="U26" s="7">
        <v>7.4</v>
      </c>
      <c r="V26" s="8">
        <v>1</v>
      </c>
      <c r="W26" s="7">
        <v>25</v>
      </c>
      <c r="X26" s="7">
        <v>25</v>
      </c>
      <c r="Y26" s="8">
        <v>1</v>
      </c>
      <c r="Z26" s="9">
        <v>2109469000</v>
      </c>
      <c r="AA26" s="9">
        <v>2064963667</v>
      </c>
      <c r="AB26" s="8">
        <v>0.97890211565090546</v>
      </c>
      <c r="AC26" s="9">
        <v>4181258394</v>
      </c>
      <c r="AD26" s="9">
        <v>4178213497</v>
      </c>
      <c r="AE26" s="8">
        <v>0.99927177497464181</v>
      </c>
      <c r="AF26" s="9">
        <v>4994570455</v>
      </c>
      <c r="AG26" s="9">
        <v>4994136855</v>
      </c>
      <c r="AH26" s="8">
        <v>0.99991318572760024</v>
      </c>
      <c r="AI26" s="9">
        <v>9000000000</v>
      </c>
      <c r="AJ26" s="9">
        <v>8999950000</v>
      </c>
      <c r="AK26" s="8">
        <v>0.99999444444444441</v>
      </c>
      <c r="AL26" s="9">
        <v>20285297849</v>
      </c>
      <c r="AM26" s="9">
        <v>20237264019</v>
      </c>
      <c r="AN26" s="8">
        <v>0.99763208653096669</v>
      </c>
    </row>
    <row r="27" spans="1:40" x14ac:dyDescent="0.25">
      <c r="A27" s="4">
        <v>20</v>
      </c>
      <c r="B27" s="4" t="s">
        <v>64</v>
      </c>
      <c r="C27" s="4">
        <v>4</v>
      </c>
      <c r="D27" s="5" t="s">
        <v>5</v>
      </c>
      <c r="E27" s="4">
        <v>49</v>
      </c>
      <c r="F27" s="5" t="s">
        <v>6</v>
      </c>
      <c r="G27" s="4">
        <v>1688</v>
      </c>
      <c r="H27" s="5" t="s">
        <v>6</v>
      </c>
      <c r="I27" s="4">
        <v>3</v>
      </c>
      <c r="J27" s="6" t="s">
        <v>65</v>
      </c>
      <c r="K27" s="7">
        <v>1</v>
      </c>
      <c r="L27" s="7">
        <v>1.2</v>
      </c>
      <c r="M27" s="8">
        <v>1.2</v>
      </c>
      <c r="N27" s="7">
        <v>1.8</v>
      </c>
      <c r="O27" s="7">
        <v>1.7</v>
      </c>
      <c r="P27" s="8">
        <v>0.94444444444444442</v>
      </c>
      <c r="Q27" s="7">
        <v>82</v>
      </c>
      <c r="R27" s="7">
        <v>38.35</v>
      </c>
      <c r="S27" s="8">
        <v>0.46768292682926832</v>
      </c>
      <c r="T27" s="7">
        <v>35.200000000000003</v>
      </c>
      <c r="U27" s="7">
        <v>33.11</v>
      </c>
      <c r="V27" s="8">
        <v>0.94062499999999993</v>
      </c>
      <c r="W27" s="7">
        <v>120</v>
      </c>
      <c r="X27" s="7">
        <v>74.36</v>
      </c>
      <c r="Y27" s="8">
        <v>0.6196666666666667</v>
      </c>
      <c r="Z27" s="9">
        <v>2429760923</v>
      </c>
      <c r="AA27" s="9">
        <v>2429760923</v>
      </c>
      <c r="AB27" s="8">
        <v>1</v>
      </c>
      <c r="AC27" s="9">
        <v>9328904048</v>
      </c>
      <c r="AD27" s="9">
        <v>9328904048</v>
      </c>
      <c r="AE27" s="8">
        <v>1</v>
      </c>
      <c r="AF27" s="9">
        <v>11115762995</v>
      </c>
      <c r="AG27" s="9">
        <v>11056453619</v>
      </c>
      <c r="AH27" s="8">
        <v>0.99466439001743034</v>
      </c>
      <c r="AI27" s="9">
        <v>16897469703</v>
      </c>
      <c r="AJ27" s="9">
        <v>16896135752</v>
      </c>
      <c r="AK27" s="8">
        <v>0.99992105616855975</v>
      </c>
      <c r="AL27" s="9">
        <v>39771897669</v>
      </c>
      <c r="AM27" s="9">
        <v>39711254342</v>
      </c>
      <c r="AN27" s="8">
        <v>0.99847522168781833</v>
      </c>
    </row>
    <row r="28" spans="1:40" s="24" customFormat="1" x14ac:dyDescent="0.25">
      <c r="A28" s="79" t="s">
        <v>143</v>
      </c>
      <c r="B28" s="77"/>
      <c r="C28" s="77"/>
      <c r="D28" s="77"/>
      <c r="E28" s="77"/>
      <c r="F28" s="77"/>
      <c r="G28" s="77"/>
      <c r="H28" s="77"/>
      <c r="I28" s="77"/>
      <c r="J28" s="78"/>
      <c r="K28" s="21">
        <f>SUM(K4:K27)</f>
        <v>27.119999999999997</v>
      </c>
      <c r="L28" s="21">
        <f>SUM(L4:L27)</f>
        <v>48.35</v>
      </c>
      <c r="M28" s="22">
        <f>L28/K28</f>
        <v>1.7828171091445431</v>
      </c>
      <c r="N28" s="25">
        <f>SUM(N4:N27)</f>
        <v>117.63999999999999</v>
      </c>
      <c r="O28" s="25">
        <f>SUM(O4:O27)</f>
        <v>118.36</v>
      </c>
      <c r="P28" s="26">
        <f>O28/N28</f>
        <v>1.0061203672220334</v>
      </c>
      <c r="Q28" s="21">
        <f>SUM(Q4:Q27)</f>
        <v>159.91999999999999</v>
      </c>
      <c r="R28" s="21">
        <f>SUM(R4:R27)</f>
        <v>118.38999999999999</v>
      </c>
      <c r="S28" s="22">
        <f>R28/Q28</f>
        <v>0.74030765382691344</v>
      </c>
      <c r="T28" s="25">
        <f>SUM(T4:T27)</f>
        <v>114.36</v>
      </c>
      <c r="U28" s="25">
        <f>SUM(U4:U27)</f>
        <v>136.26</v>
      </c>
      <c r="V28" s="26">
        <f>U28/T28</f>
        <v>1.1915005246589716</v>
      </c>
      <c r="W28" s="21">
        <f>SUM(W4:W27)</f>
        <v>420.99</v>
      </c>
      <c r="X28" s="21">
        <f>SUM(X4:X27)</f>
        <v>421.36</v>
      </c>
      <c r="Y28" s="22">
        <f>X28/W28</f>
        <v>1.0008788807335092</v>
      </c>
      <c r="Z28" s="27">
        <f>SUM(Z4:Z27)</f>
        <v>50193541861</v>
      </c>
      <c r="AA28" s="27">
        <f>SUM(AA4:AA27)</f>
        <v>45285850162</v>
      </c>
      <c r="AB28" s="26">
        <f>AA28/Z28</f>
        <v>0.9022246385283833</v>
      </c>
      <c r="AC28" s="28">
        <f>SUM(AC4:AC27)</f>
        <v>249788944314</v>
      </c>
      <c r="AD28" s="28">
        <f>SUM(AD4:AD27)</f>
        <v>248560364162.54999</v>
      </c>
      <c r="AE28" s="22">
        <f>AD28/AC28</f>
        <v>0.9950815271075184</v>
      </c>
      <c r="AF28" s="27">
        <f>SUM(AF4:AF27)</f>
        <v>312244790423</v>
      </c>
      <c r="AG28" s="27">
        <f>SUM(AG4:AG27)</f>
        <v>311595402072</v>
      </c>
      <c r="AH28" s="26">
        <f>AG28/AF28</f>
        <v>0.99792025881322066</v>
      </c>
      <c r="AI28" s="28">
        <f>SUM(AI4:AI27)</f>
        <v>416458390378</v>
      </c>
      <c r="AJ28" s="28">
        <f>SUM(AJ4:AJ27)</f>
        <v>407634909951</v>
      </c>
      <c r="AK28" s="22">
        <f>AJ28/AI28</f>
        <v>0.97881305640404714</v>
      </c>
      <c r="AL28" s="27">
        <f>SUM(AL4:AL27)</f>
        <v>1028685666976</v>
      </c>
      <c r="AM28" s="27">
        <f>SUM(AM4:AM27)</f>
        <v>1013076526347.55</v>
      </c>
      <c r="AN28" s="26">
        <f>AM28/AL28</f>
        <v>0.98482613189864332</v>
      </c>
    </row>
    <row r="31" spans="1:40" s="23" customFormat="1" x14ac:dyDescent="0.25">
      <c r="E31" s="23" t="s">
        <v>237</v>
      </c>
    </row>
  </sheetData>
  <mergeCells count="15">
    <mergeCell ref="AI2:AK2"/>
    <mergeCell ref="AL2:AN2"/>
    <mergeCell ref="A28:J28"/>
    <mergeCell ref="K1:Y1"/>
    <mergeCell ref="Z1:AN1"/>
    <mergeCell ref="K2:M2"/>
    <mergeCell ref="N2:P2"/>
    <mergeCell ref="Q2:S2"/>
    <mergeCell ref="T2:V2"/>
    <mergeCell ref="W2:Y2"/>
    <mergeCell ref="Z2:AB2"/>
    <mergeCell ref="AC2:AE2"/>
    <mergeCell ref="AF2:AH2"/>
    <mergeCell ref="A1:J1"/>
    <mergeCell ref="A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23843-6A63-4708-B74B-8F9B8557FB8A}">
  <dimension ref="A3:U32"/>
  <sheetViews>
    <sheetView topLeftCell="K1" zoomScale="66" zoomScaleNormal="66" workbookViewId="0">
      <selection activeCell="M12" sqref="M12"/>
    </sheetView>
  </sheetViews>
  <sheetFormatPr baseColWidth="10" defaultColWidth="22.7109375" defaultRowHeight="17.649999999999999" customHeight="1" x14ac:dyDescent="0.25"/>
  <cols>
    <col min="1" max="2" width="22.7109375" style="20"/>
    <col min="3" max="13" width="22.7109375" style="15"/>
    <col min="14" max="16" width="22.7109375" style="24"/>
    <col min="17" max="16384" width="22.7109375" style="15"/>
  </cols>
  <sheetData>
    <row r="3" spans="1:21" ht="17.649999999999999" customHeight="1" x14ac:dyDescent="0.25">
      <c r="N3" s="85" t="s">
        <v>142</v>
      </c>
      <c r="O3" s="85"/>
      <c r="P3" s="85"/>
      <c r="Q3" s="83" t="s">
        <v>67</v>
      </c>
      <c r="R3" s="83"/>
      <c r="S3" s="83"/>
      <c r="T3" s="83"/>
      <c r="U3" s="83"/>
    </row>
    <row r="4" spans="1:21" ht="45" x14ac:dyDescent="0.25">
      <c r="A4" s="34" t="s">
        <v>68</v>
      </c>
      <c r="B4" s="34" t="s">
        <v>159</v>
      </c>
      <c r="C4" s="34" t="s">
        <v>160</v>
      </c>
      <c r="D4" s="34" t="s">
        <v>161</v>
      </c>
      <c r="E4" s="34" t="s">
        <v>69</v>
      </c>
      <c r="F4" s="34" t="s">
        <v>70</v>
      </c>
      <c r="G4" s="34" t="s">
        <v>71</v>
      </c>
      <c r="H4" s="34" t="s">
        <v>162</v>
      </c>
      <c r="I4" s="34" t="s">
        <v>72</v>
      </c>
      <c r="J4" s="35" t="s">
        <v>73</v>
      </c>
      <c r="K4" s="35" t="s">
        <v>163</v>
      </c>
      <c r="L4" s="35" t="s">
        <v>74</v>
      </c>
      <c r="M4" s="35" t="s">
        <v>164</v>
      </c>
      <c r="N4" s="36" t="s">
        <v>165</v>
      </c>
      <c r="O4" s="37" t="s">
        <v>166</v>
      </c>
      <c r="P4" s="37" t="s">
        <v>167</v>
      </c>
      <c r="Q4" s="1" t="s">
        <v>238</v>
      </c>
      <c r="R4" s="1" t="s">
        <v>239</v>
      </c>
      <c r="S4" s="1" t="s">
        <v>240</v>
      </c>
      <c r="T4" s="1" t="s">
        <v>241</v>
      </c>
      <c r="U4" s="1" t="s">
        <v>242</v>
      </c>
    </row>
    <row r="5" spans="1:21" ht="17.649999999999999" customHeight="1" x14ac:dyDescent="0.25">
      <c r="A5" s="38">
        <v>1</v>
      </c>
      <c r="B5" s="39" t="s">
        <v>4</v>
      </c>
      <c r="C5" s="40" t="s">
        <v>75</v>
      </c>
      <c r="D5" s="40" t="s">
        <v>76</v>
      </c>
      <c r="E5" s="40" t="s">
        <v>77</v>
      </c>
      <c r="F5" s="41">
        <v>2639</v>
      </c>
      <c r="G5" s="40" t="s">
        <v>78</v>
      </c>
      <c r="H5" s="42" t="s">
        <v>168</v>
      </c>
      <c r="I5" s="43" t="s">
        <v>80</v>
      </c>
      <c r="J5" s="40" t="s">
        <v>81</v>
      </c>
      <c r="K5" s="44" t="s">
        <v>169</v>
      </c>
      <c r="L5" s="42" t="s">
        <v>83</v>
      </c>
      <c r="M5" s="44" t="s">
        <v>84</v>
      </c>
      <c r="N5" s="45">
        <v>0.5</v>
      </c>
      <c r="O5" s="46">
        <v>0</v>
      </c>
      <c r="P5" s="46">
        <v>0</v>
      </c>
      <c r="Q5" s="84">
        <v>18607130000</v>
      </c>
      <c r="R5" s="84">
        <v>18607104200</v>
      </c>
      <c r="S5" s="82">
        <v>0.9999986134347425</v>
      </c>
      <c r="T5" s="84">
        <v>4592740913</v>
      </c>
      <c r="U5" s="82">
        <v>0.24682693746966888</v>
      </c>
    </row>
    <row r="6" spans="1:21" ht="17.649999999999999" customHeight="1" x14ac:dyDescent="0.25">
      <c r="A6" s="38">
        <v>1</v>
      </c>
      <c r="B6" s="39" t="s">
        <v>4</v>
      </c>
      <c r="C6" s="40" t="s">
        <v>75</v>
      </c>
      <c r="D6" s="40" t="s">
        <v>76</v>
      </c>
      <c r="E6" s="40" t="s">
        <v>79</v>
      </c>
      <c r="F6" s="41">
        <v>2639</v>
      </c>
      <c r="G6" s="40" t="s">
        <v>78</v>
      </c>
      <c r="H6" s="42" t="s">
        <v>170</v>
      </c>
      <c r="I6" s="43" t="s">
        <v>82</v>
      </c>
      <c r="J6" s="40" t="s">
        <v>81</v>
      </c>
      <c r="K6" s="44" t="s">
        <v>169</v>
      </c>
      <c r="L6" s="42" t="s">
        <v>83</v>
      </c>
      <c r="M6" s="44" t="s">
        <v>84</v>
      </c>
      <c r="N6" s="45">
        <v>2.65</v>
      </c>
      <c r="O6" s="46">
        <v>0</v>
      </c>
      <c r="P6" s="46">
        <v>0</v>
      </c>
      <c r="Q6" s="84"/>
      <c r="R6" s="84"/>
      <c r="S6" s="82"/>
      <c r="T6" s="84"/>
      <c r="U6" s="82"/>
    </row>
    <row r="7" spans="1:21" ht="17.649999999999999" customHeight="1" x14ac:dyDescent="0.25">
      <c r="A7" s="38">
        <v>2</v>
      </c>
      <c r="B7" s="39" t="s">
        <v>8</v>
      </c>
      <c r="C7" s="40" t="s">
        <v>75</v>
      </c>
      <c r="D7" s="40" t="s">
        <v>76</v>
      </c>
      <c r="E7" s="40" t="s">
        <v>85</v>
      </c>
      <c r="F7" s="41">
        <v>2461</v>
      </c>
      <c r="G7" s="40" t="s">
        <v>86</v>
      </c>
      <c r="H7" s="42" t="s">
        <v>170</v>
      </c>
      <c r="I7" s="43" t="s">
        <v>88</v>
      </c>
      <c r="J7" s="40" t="s">
        <v>81</v>
      </c>
      <c r="K7" s="44" t="s">
        <v>169</v>
      </c>
      <c r="L7" s="42" t="s">
        <v>83</v>
      </c>
      <c r="M7" s="44" t="s">
        <v>84</v>
      </c>
      <c r="N7" s="45">
        <v>1.5</v>
      </c>
      <c r="O7" s="46">
        <v>0</v>
      </c>
      <c r="P7" s="46">
        <v>0</v>
      </c>
      <c r="Q7" s="84">
        <v>6097307000</v>
      </c>
      <c r="R7" s="84">
        <v>5900645101</v>
      </c>
      <c r="S7" s="82">
        <f>R7/Q7</f>
        <v>0.96774610512477066</v>
      </c>
      <c r="T7" s="84">
        <v>2116414535</v>
      </c>
      <c r="U7" s="82">
        <f>T7/Q7</f>
        <v>0.34710644141749791</v>
      </c>
    </row>
    <row r="8" spans="1:21" ht="17.649999999999999" customHeight="1" x14ac:dyDescent="0.25">
      <c r="A8" s="38">
        <v>2</v>
      </c>
      <c r="B8" s="39" t="s">
        <v>8</v>
      </c>
      <c r="C8" s="40" t="s">
        <v>75</v>
      </c>
      <c r="D8" s="40" t="s">
        <v>76</v>
      </c>
      <c r="E8" s="40" t="s">
        <v>87</v>
      </c>
      <c r="F8" s="41">
        <v>2461</v>
      </c>
      <c r="G8" s="40" t="s">
        <v>86</v>
      </c>
      <c r="H8" s="42" t="s">
        <v>168</v>
      </c>
      <c r="I8" s="43" t="s">
        <v>89</v>
      </c>
      <c r="J8" s="40" t="s">
        <v>81</v>
      </c>
      <c r="K8" s="44" t="s">
        <v>169</v>
      </c>
      <c r="L8" s="42" t="s">
        <v>83</v>
      </c>
      <c r="M8" s="44" t="s">
        <v>84</v>
      </c>
      <c r="N8" s="45">
        <v>1</v>
      </c>
      <c r="O8" s="46">
        <v>1</v>
      </c>
      <c r="P8" s="46">
        <v>0</v>
      </c>
      <c r="Q8" s="84"/>
      <c r="R8" s="84"/>
      <c r="S8" s="82"/>
      <c r="T8" s="84"/>
      <c r="U8" s="82"/>
    </row>
    <row r="9" spans="1:21" ht="17.649999999999999" customHeight="1" x14ac:dyDescent="0.25">
      <c r="A9" s="38">
        <v>3</v>
      </c>
      <c r="B9" s="39" t="s">
        <v>12</v>
      </c>
      <c r="C9" s="40" t="s">
        <v>75</v>
      </c>
      <c r="D9" s="40" t="s">
        <v>76</v>
      </c>
      <c r="E9" s="40" t="s">
        <v>90</v>
      </c>
      <c r="F9" s="41">
        <v>2904</v>
      </c>
      <c r="G9" s="40" t="s">
        <v>91</v>
      </c>
      <c r="H9" s="42" t="s">
        <v>170</v>
      </c>
      <c r="I9" s="43" t="s">
        <v>90</v>
      </c>
      <c r="J9" s="40" t="s">
        <v>81</v>
      </c>
      <c r="K9" s="44" t="s">
        <v>169</v>
      </c>
      <c r="L9" s="42" t="s">
        <v>83</v>
      </c>
      <c r="M9" s="44" t="s">
        <v>84</v>
      </c>
      <c r="N9" s="45">
        <v>1.9</v>
      </c>
      <c r="O9" s="46">
        <v>0</v>
      </c>
      <c r="P9" s="46">
        <v>0</v>
      </c>
      <c r="Q9" s="84">
        <v>8356481000</v>
      </c>
      <c r="R9" s="84">
        <v>8356196000</v>
      </c>
      <c r="S9" s="82">
        <f>R9/Q9</f>
        <v>0.99996589473487707</v>
      </c>
      <c r="T9" s="84">
        <v>151880000</v>
      </c>
      <c r="U9" s="82">
        <f>T9/Q9</f>
        <v>1.8175114620616023E-2</v>
      </c>
    </row>
    <row r="10" spans="1:21" ht="17.649999999999999" customHeight="1" x14ac:dyDescent="0.25">
      <c r="A10" s="38">
        <v>3</v>
      </c>
      <c r="B10" s="39" t="s">
        <v>12</v>
      </c>
      <c r="C10" s="40" t="s">
        <v>75</v>
      </c>
      <c r="D10" s="40" t="s">
        <v>76</v>
      </c>
      <c r="E10" s="40" t="s">
        <v>92</v>
      </c>
      <c r="F10" s="41">
        <v>2904</v>
      </c>
      <c r="G10" s="40" t="s">
        <v>91</v>
      </c>
      <c r="H10" s="42" t="s">
        <v>168</v>
      </c>
      <c r="I10" s="43" t="s">
        <v>92</v>
      </c>
      <c r="J10" s="40" t="s">
        <v>81</v>
      </c>
      <c r="K10" s="44" t="s">
        <v>169</v>
      </c>
      <c r="L10" s="42" t="s">
        <v>83</v>
      </c>
      <c r="M10" s="44" t="s">
        <v>84</v>
      </c>
      <c r="N10" s="45">
        <v>0.38</v>
      </c>
      <c r="O10" s="46">
        <v>0</v>
      </c>
      <c r="P10" s="46">
        <v>0</v>
      </c>
      <c r="Q10" s="84"/>
      <c r="R10" s="84"/>
      <c r="S10" s="82"/>
      <c r="T10" s="84"/>
      <c r="U10" s="82"/>
    </row>
    <row r="11" spans="1:21" ht="17.649999999999999" customHeight="1" x14ac:dyDescent="0.25">
      <c r="A11" s="38">
        <v>4</v>
      </c>
      <c r="B11" s="39" t="s">
        <v>16</v>
      </c>
      <c r="C11" s="40" t="s">
        <v>75</v>
      </c>
      <c r="D11" s="40" t="s">
        <v>76</v>
      </c>
      <c r="E11" s="40" t="s">
        <v>93</v>
      </c>
      <c r="F11" s="41">
        <v>2252</v>
      </c>
      <c r="G11" s="40" t="s">
        <v>94</v>
      </c>
      <c r="H11" s="42" t="s">
        <v>170</v>
      </c>
      <c r="I11" s="43" t="s">
        <v>95</v>
      </c>
      <c r="J11" s="40" t="s">
        <v>81</v>
      </c>
      <c r="K11" s="44" t="s">
        <v>169</v>
      </c>
      <c r="L11" s="42" t="s">
        <v>83</v>
      </c>
      <c r="M11" s="44" t="s">
        <v>84</v>
      </c>
      <c r="N11" s="45">
        <v>4.25</v>
      </c>
      <c r="O11" s="46">
        <v>4.25</v>
      </c>
      <c r="P11" s="46">
        <v>0</v>
      </c>
      <c r="Q11" s="29">
        <v>18162389281</v>
      </c>
      <c r="R11" s="29">
        <v>18093822615</v>
      </c>
      <c r="S11" s="30">
        <f>R11/Q11</f>
        <v>0.99622479922992679</v>
      </c>
      <c r="T11" s="29">
        <v>1563940997</v>
      </c>
      <c r="U11" s="30">
        <f>T11/Q11</f>
        <v>8.6108769766104876E-2</v>
      </c>
    </row>
    <row r="12" spans="1:21" ht="17.649999999999999" customHeight="1" x14ac:dyDescent="0.25">
      <c r="A12" s="38">
        <v>5</v>
      </c>
      <c r="B12" s="39" t="s">
        <v>19</v>
      </c>
      <c r="C12" s="40" t="s">
        <v>75</v>
      </c>
      <c r="D12" s="40" t="s">
        <v>76</v>
      </c>
      <c r="E12" s="40" t="s">
        <v>96</v>
      </c>
      <c r="F12" s="41">
        <v>2685</v>
      </c>
      <c r="G12" s="40" t="s">
        <v>97</v>
      </c>
      <c r="H12" s="42" t="s">
        <v>168</v>
      </c>
      <c r="I12" s="43" t="s">
        <v>99</v>
      </c>
      <c r="J12" s="40" t="s">
        <v>81</v>
      </c>
      <c r="K12" s="44" t="s">
        <v>169</v>
      </c>
      <c r="L12" s="42" t="s">
        <v>83</v>
      </c>
      <c r="M12" s="44" t="s">
        <v>84</v>
      </c>
      <c r="N12" s="45">
        <v>1.25</v>
      </c>
      <c r="O12" s="46">
        <v>0</v>
      </c>
      <c r="P12" s="46">
        <v>0</v>
      </c>
      <c r="Q12" s="84">
        <v>19001609000</v>
      </c>
      <c r="R12" s="84">
        <v>19001609000</v>
      </c>
      <c r="S12" s="82">
        <f>R12/Q12</f>
        <v>1</v>
      </c>
      <c r="T12" s="84">
        <v>7897157097</v>
      </c>
      <c r="U12" s="82">
        <f>T12/Q12</f>
        <v>0.41560465205867564</v>
      </c>
    </row>
    <row r="13" spans="1:21" ht="17.649999999999999" customHeight="1" x14ac:dyDescent="0.25">
      <c r="A13" s="38">
        <v>5</v>
      </c>
      <c r="B13" s="39" t="s">
        <v>19</v>
      </c>
      <c r="C13" s="40" t="s">
        <v>75</v>
      </c>
      <c r="D13" s="40" t="s">
        <v>76</v>
      </c>
      <c r="E13" s="40" t="s">
        <v>98</v>
      </c>
      <c r="F13" s="41">
        <v>2685</v>
      </c>
      <c r="G13" s="40" t="s">
        <v>97</v>
      </c>
      <c r="H13" s="42" t="s">
        <v>170</v>
      </c>
      <c r="I13" s="43" t="s">
        <v>100</v>
      </c>
      <c r="J13" s="40" t="s">
        <v>81</v>
      </c>
      <c r="K13" s="44" t="s">
        <v>169</v>
      </c>
      <c r="L13" s="42" t="s">
        <v>83</v>
      </c>
      <c r="M13" s="44" t="s">
        <v>84</v>
      </c>
      <c r="N13" s="45">
        <v>1.5</v>
      </c>
      <c r="O13" s="46">
        <v>0</v>
      </c>
      <c r="P13" s="46">
        <v>0</v>
      </c>
      <c r="Q13" s="84"/>
      <c r="R13" s="84"/>
      <c r="S13" s="82"/>
      <c r="T13" s="84"/>
      <c r="U13" s="82"/>
    </row>
    <row r="14" spans="1:21" ht="17.649999999999999" customHeight="1" x14ac:dyDescent="0.25">
      <c r="A14" s="38">
        <v>6</v>
      </c>
      <c r="B14" s="39" t="s">
        <v>23</v>
      </c>
      <c r="C14" s="40" t="s">
        <v>75</v>
      </c>
      <c r="D14" s="40" t="s">
        <v>76</v>
      </c>
      <c r="E14" s="40" t="s">
        <v>101</v>
      </c>
      <c r="F14" s="41">
        <v>2914</v>
      </c>
      <c r="G14" s="40" t="s">
        <v>102</v>
      </c>
      <c r="H14" s="42" t="s">
        <v>170</v>
      </c>
      <c r="I14" s="43" t="s">
        <v>103</v>
      </c>
      <c r="J14" s="40" t="s">
        <v>81</v>
      </c>
      <c r="K14" s="44" t="s">
        <v>169</v>
      </c>
      <c r="L14" s="42" t="s">
        <v>83</v>
      </c>
      <c r="M14" s="44" t="s">
        <v>84</v>
      </c>
      <c r="N14" s="45">
        <v>1.5</v>
      </c>
      <c r="O14" s="46">
        <v>0</v>
      </c>
      <c r="P14" s="46">
        <v>0</v>
      </c>
      <c r="Q14" s="29">
        <v>8011310000</v>
      </c>
      <c r="R14" s="29">
        <v>8009379512</v>
      </c>
      <c r="S14" s="30">
        <f t="shared" ref="S14:S27" si="0">R14/Q14</f>
        <v>0.99975902967180152</v>
      </c>
      <c r="T14" s="29">
        <v>2458834258</v>
      </c>
      <c r="U14" s="30">
        <f t="shared" ref="U14:U27" si="1">T14/Q14</f>
        <v>0.3069203735718628</v>
      </c>
    </row>
    <row r="15" spans="1:21" ht="17.649999999999999" customHeight="1" x14ac:dyDescent="0.25">
      <c r="A15" s="38">
        <v>7</v>
      </c>
      <c r="B15" s="39" t="s">
        <v>25</v>
      </c>
      <c r="C15" s="40" t="s">
        <v>75</v>
      </c>
      <c r="D15" s="40" t="s">
        <v>76</v>
      </c>
      <c r="E15" s="40" t="s">
        <v>104</v>
      </c>
      <c r="F15" s="41">
        <v>2834</v>
      </c>
      <c r="G15" s="40" t="s">
        <v>105</v>
      </c>
      <c r="H15" s="42" t="s">
        <v>170</v>
      </c>
      <c r="I15" s="43" t="s">
        <v>106</v>
      </c>
      <c r="J15" s="40" t="s">
        <v>81</v>
      </c>
      <c r="K15" s="44" t="s">
        <v>169</v>
      </c>
      <c r="L15" s="42" t="s">
        <v>83</v>
      </c>
      <c r="M15" s="44" t="s">
        <v>84</v>
      </c>
      <c r="N15" s="45">
        <v>3</v>
      </c>
      <c r="O15" s="46">
        <v>1.8</v>
      </c>
      <c r="P15" s="46">
        <v>0</v>
      </c>
      <c r="Q15" s="29">
        <v>25816323804</v>
      </c>
      <c r="R15" s="29">
        <v>25733063302</v>
      </c>
      <c r="S15" s="30">
        <f t="shared" si="0"/>
        <v>0.99677488930522717</v>
      </c>
      <c r="T15" s="29">
        <v>0</v>
      </c>
      <c r="U15" s="30">
        <f t="shared" si="1"/>
        <v>0</v>
      </c>
    </row>
    <row r="16" spans="1:21" ht="17.649999999999999" customHeight="1" x14ac:dyDescent="0.25">
      <c r="A16" s="38">
        <v>8</v>
      </c>
      <c r="B16" s="39" t="s">
        <v>28</v>
      </c>
      <c r="C16" s="40" t="s">
        <v>75</v>
      </c>
      <c r="D16" s="40" t="s">
        <v>76</v>
      </c>
      <c r="E16" s="40" t="s">
        <v>107</v>
      </c>
      <c r="F16" s="41">
        <v>2574</v>
      </c>
      <c r="G16" s="40" t="s">
        <v>108</v>
      </c>
      <c r="H16" s="42" t="s">
        <v>170</v>
      </c>
      <c r="I16" s="43" t="s">
        <v>107</v>
      </c>
      <c r="J16" s="40" t="s">
        <v>81</v>
      </c>
      <c r="K16" s="44" t="s">
        <v>169</v>
      </c>
      <c r="L16" s="42" t="s">
        <v>83</v>
      </c>
      <c r="M16" s="44" t="s">
        <v>84</v>
      </c>
      <c r="N16" s="45">
        <v>5.5</v>
      </c>
      <c r="O16" s="46">
        <v>0</v>
      </c>
      <c r="P16" s="46">
        <v>0</v>
      </c>
      <c r="Q16" s="29">
        <v>26747936000</v>
      </c>
      <c r="R16" s="29">
        <v>26518198471</v>
      </c>
      <c r="S16" s="30">
        <f t="shared" si="0"/>
        <v>0.99141101844269408</v>
      </c>
      <c r="T16" s="29">
        <v>9990078800</v>
      </c>
      <c r="U16" s="30">
        <f t="shared" si="1"/>
        <v>0.3734897077666105</v>
      </c>
    </row>
    <row r="17" spans="1:21" s="16" customFormat="1" ht="17.649999999999999" customHeight="1" x14ac:dyDescent="0.25">
      <c r="A17" s="38">
        <v>9</v>
      </c>
      <c r="B17" s="39" t="s">
        <v>30</v>
      </c>
      <c r="C17" s="40" t="s">
        <v>75</v>
      </c>
      <c r="D17" s="40" t="s">
        <v>76</v>
      </c>
      <c r="E17" s="40" t="s">
        <v>109</v>
      </c>
      <c r="F17" s="41">
        <v>2408</v>
      </c>
      <c r="G17" s="40" t="s">
        <v>110</v>
      </c>
      <c r="H17" s="42" t="s">
        <v>170</v>
      </c>
      <c r="I17" s="47" t="s">
        <v>111</v>
      </c>
      <c r="J17" s="40" t="s">
        <v>81</v>
      </c>
      <c r="K17" s="42" t="s">
        <v>169</v>
      </c>
      <c r="L17" s="42" t="s">
        <v>83</v>
      </c>
      <c r="M17" s="42" t="s">
        <v>84</v>
      </c>
      <c r="N17" s="48">
        <v>1</v>
      </c>
      <c r="O17" s="46">
        <v>1.26</v>
      </c>
      <c r="P17" s="46">
        <v>0</v>
      </c>
      <c r="Q17" s="29">
        <v>10490002000</v>
      </c>
      <c r="R17" s="29">
        <v>10464750858</v>
      </c>
      <c r="S17" s="30">
        <f t="shared" si="0"/>
        <v>0.99759283725589376</v>
      </c>
      <c r="T17" s="29">
        <v>2683019057</v>
      </c>
      <c r="U17" s="30">
        <f t="shared" si="1"/>
        <v>0.2557691654396253</v>
      </c>
    </row>
    <row r="18" spans="1:21" ht="17.649999999999999" customHeight="1" x14ac:dyDescent="0.25">
      <c r="A18" s="38">
        <v>10</v>
      </c>
      <c r="B18" s="39" t="s">
        <v>33</v>
      </c>
      <c r="C18" s="40" t="s">
        <v>75</v>
      </c>
      <c r="D18" s="40" t="s">
        <v>76</v>
      </c>
      <c r="E18" s="40" t="s">
        <v>112</v>
      </c>
      <c r="F18" s="41">
        <v>2291</v>
      </c>
      <c r="G18" s="40" t="s">
        <v>113</v>
      </c>
      <c r="H18" s="42" t="s">
        <v>170</v>
      </c>
      <c r="I18" s="43" t="s">
        <v>114</v>
      </c>
      <c r="J18" s="40" t="s">
        <v>81</v>
      </c>
      <c r="K18" s="44" t="s">
        <v>169</v>
      </c>
      <c r="L18" s="42" t="s">
        <v>83</v>
      </c>
      <c r="M18" s="44" t="s">
        <v>84</v>
      </c>
      <c r="N18" s="45">
        <v>10</v>
      </c>
      <c r="O18" s="46">
        <v>5.39</v>
      </c>
      <c r="P18" s="46">
        <v>4.59</v>
      </c>
      <c r="Q18" s="29">
        <v>15997686000</v>
      </c>
      <c r="R18" s="29">
        <v>15997686000</v>
      </c>
      <c r="S18" s="30">
        <f t="shared" si="0"/>
        <v>1</v>
      </c>
      <c r="T18" s="29">
        <v>11182526493</v>
      </c>
      <c r="U18" s="30">
        <f t="shared" si="1"/>
        <v>0.69900899998912347</v>
      </c>
    </row>
    <row r="19" spans="1:21" ht="17.649999999999999" customHeight="1" x14ac:dyDescent="0.25">
      <c r="A19" s="38">
        <v>11</v>
      </c>
      <c r="B19" s="39" t="s">
        <v>36</v>
      </c>
      <c r="C19" s="40" t="s">
        <v>75</v>
      </c>
      <c r="D19" s="40" t="s">
        <v>76</v>
      </c>
      <c r="E19" s="40" t="s">
        <v>115</v>
      </c>
      <c r="F19" s="41">
        <v>2456</v>
      </c>
      <c r="G19" s="40" t="s">
        <v>116</v>
      </c>
      <c r="H19" s="42" t="s">
        <v>170</v>
      </c>
      <c r="I19" s="43" t="s">
        <v>117</v>
      </c>
      <c r="J19" s="40" t="s">
        <v>81</v>
      </c>
      <c r="K19" s="44" t="s">
        <v>169</v>
      </c>
      <c r="L19" s="42" t="s">
        <v>83</v>
      </c>
      <c r="M19" s="44" t="s">
        <v>84</v>
      </c>
      <c r="N19" s="45">
        <v>3.75</v>
      </c>
      <c r="O19" s="46">
        <v>0.9</v>
      </c>
      <c r="P19" s="46">
        <v>0</v>
      </c>
      <c r="Q19" s="29">
        <v>26324522000</v>
      </c>
      <c r="R19" s="29">
        <v>26315350267</v>
      </c>
      <c r="S19" s="30">
        <f t="shared" si="0"/>
        <v>0.99965158976106006</v>
      </c>
      <c r="T19" s="29">
        <v>4591943756</v>
      </c>
      <c r="U19" s="30">
        <f t="shared" si="1"/>
        <v>0.17443597859060841</v>
      </c>
    </row>
    <row r="20" spans="1:21" ht="17.649999999999999" customHeight="1" x14ac:dyDescent="0.25">
      <c r="A20" s="38">
        <v>12</v>
      </c>
      <c r="B20" s="39" t="s">
        <v>39</v>
      </c>
      <c r="C20" s="40" t="s">
        <v>75</v>
      </c>
      <c r="D20" s="40" t="s">
        <v>76</v>
      </c>
      <c r="E20" s="40" t="s">
        <v>90</v>
      </c>
      <c r="F20" s="41">
        <v>2681</v>
      </c>
      <c r="G20" s="40" t="s">
        <v>118</v>
      </c>
      <c r="H20" s="42" t="s">
        <v>170</v>
      </c>
      <c r="I20" s="43" t="s">
        <v>119</v>
      </c>
      <c r="J20" s="40" t="s">
        <v>81</v>
      </c>
      <c r="K20" s="44" t="s">
        <v>169</v>
      </c>
      <c r="L20" s="42" t="s">
        <v>83</v>
      </c>
      <c r="M20" s="44" t="s">
        <v>84</v>
      </c>
      <c r="N20" s="45">
        <v>1.5</v>
      </c>
      <c r="O20" s="46">
        <v>0</v>
      </c>
      <c r="P20" s="46">
        <v>0</v>
      </c>
      <c r="Q20" s="29">
        <v>6758738031</v>
      </c>
      <c r="R20" s="29">
        <v>6758738031</v>
      </c>
      <c r="S20" s="30">
        <f t="shared" si="0"/>
        <v>1</v>
      </c>
      <c r="T20" s="29">
        <v>687145416</v>
      </c>
      <c r="U20" s="30">
        <f t="shared" si="1"/>
        <v>0.10166770968904269</v>
      </c>
    </row>
    <row r="21" spans="1:21" ht="17.649999999999999" customHeight="1" x14ac:dyDescent="0.25">
      <c r="A21" s="38">
        <v>13</v>
      </c>
      <c r="B21" s="39" t="s">
        <v>42</v>
      </c>
      <c r="C21" s="40" t="s">
        <v>75</v>
      </c>
      <c r="D21" s="40" t="s">
        <v>76</v>
      </c>
      <c r="E21" s="40" t="s">
        <v>120</v>
      </c>
      <c r="F21" s="41">
        <v>2728</v>
      </c>
      <c r="G21" s="40" t="s">
        <v>121</v>
      </c>
      <c r="H21" s="42" t="s">
        <v>170</v>
      </c>
      <c r="I21" s="43" t="s">
        <v>122</v>
      </c>
      <c r="J21" s="40" t="s">
        <v>81</v>
      </c>
      <c r="K21" s="44" t="s">
        <v>169</v>
      </c>
      <c r="L21" s="42" t="s">
        <v>83</v>
      </c>
      <c r="M21" s="44" t="s">
        <v>84</v>
      </c>
      <c r="N21" s="45">
        <v>1.1000000000000001</v>
      </c>
      <c r="O21" s="46">
        <v>1.1000000000000001</v>
      </c>
      <c r="P21" s="46">
        <v>0</v>
      </c>
      <c r="Q21" s="29">
        <v>4536542000</v>
      </c>
      <c r="R21" s="29">
        <v>4536362103</v>
      </c>
      <c r="S21" s="30">
        <f t="shared" si="0"/>
        <v>0.9999603449058776</v>
      </c>
      <c r="T21" s="29">
        <v>4303514749</v>
      </c>
      <c r="U21" s="30">
        <f t="shared" si="1"/>
        <v>0.94863328698378635</v>
      </c>
    </row>
    <row r="22" spans="1:21" ht="17.649999999999999" customHeight="1" x14ac:dyDescent="0.25">
      <c r="A22" s="38">
        <v>14</v>
      </c>
      <c r="B22" s="39" t="s">
        <v>45</v>
      </c>
      <c r="C22" s="40" t="s">
        <v>75</v>
      </c>
      <c r="D22" s="40" t="s">
        <v>76</v>
      </c>
      <c r="E22" s="40" t="s">
        <v>123</v>
      </c>
      <c r="F22" s="41">
        <v>2799</v>
      </c>
      <c r="G22" s="40" t="s">
        <v>124</v>
      </c>
      <c r="H22" s="42" t="s">
        <v>170</v>
      </c>
      <c r="I22" s="43" t="s">
        <v>125</v>
      </c>
      <c r="J22" s="40" t="s">
        <v>81</v>
      </c>
      <c r="K22" s="44" t="s">
        <v>169</v>
      </c>
      <c r="L22" s="42" t="s">
        <v>83</v>
      </c>
      <c r="M22" s="44" t="s">
        <v>84</v>
      </c>
      <c r="N22" s="45">
        <v>2</v>
      </c>
      <c r="O22" s="46">
        <v>2</v>
      </c>
      <c r="P22" s="46">
        <v>0</v>
      </c>
      <c r="Q22" s="29">
        <v>8273491307</v>
      </c>
      <c r="R22" s="29">
        <v>8273491307</v>
      </c>
      <c r="S22" s="30">
        <f t="shared" si="0"/>
        <v>1</v>
      </c>
      <c r="T22" s="29">
        <v>2483312657</v>
      </c>
      <c r="U22" s="30">
        <f t="shared" si="1"/>
        <v>0.30015292998482146</v>
      </c>
    </row>
    <row r="23" spans="1:21" ht="17.649999999999999" customHeight="1" x14ac:dyDescent="0.25">
      <c r="A23" s="38">
        <v>15</v>
      </c>
      <c r="B23" s="39" t="s">
        <v>48</v>
      </c>
      <c r="C23" s="40" t="s">
        <v>75</v>
      </c>
      <c r="D23" s="40" t="s">
        <v>76</v>
      </c>
      <c r="E23" s="40" t="s">
        <v>85</v>
      </c>
      <c r="F23" s="41">
        <v>2542</v>
      </c>
      <c r="G23" s="40" t="s">
        <v>126</v>
      </c>
      <c r="H23" s="42" t="s">
        <v>170</v>
      </c>
      <c r="I23" s="43" t="s">
        <v>88</v>
      </c>
      <c r="J23" s="40" t="s">
        <v>81</v>
      </c>
      <c r="K23" s="44" t="s">
        <v>169</v>
      </c>
      <c r="L23" s="42" t="s">
        <v>83</v>
      </c>
      <c r="M23" s="44" t="s">
        <v>84</v>
      </c>
      <c r="N23" s="45">
        <v>1.5</v>
      </c>
      <c r="O23" s="46">
        <v>0</v>
      </c>
      <c r="P23" s="46">
        <v>0</v>
      </c>
      <c r="Q23" s="29">
        <v>4720995000</v>
      </c>
      <c r="R23" s="29">
        <v>4585617304</v>
      </c>
      <c r="S23" s="30">
        <f t="shared" si="0"/>
        <v>0.97132432972286564</v>
      </c>
      <c r="T23" s="29">
        <v>1744242188</v>
      </c>
      <c r="U23" s="30">
        <f t="shared" si="1"/>
        <v>0.369464951350298</v>
      </c>
    </row>
    <row r="24" spans="1:21" ht="17.649999999999999" customHeight="1" x14ac:dyDescent="0.25">
      <c r="A24" s="38">
        <v>16</v>
      </c>
      <c r="B24" s="39" t="s">
        <v>51</v>
      </c>
      <c r="C24" s="40" t="s">
        <v>75</v>
      </c>
      <c r="D24" s="40" t="s">
        <v>76</v>
      </c>
      <c r="E24" s="40" t="s">
        <v>127</v>
      </c>
      <c r="F24" s="41">
        <v>2528</v>
      </c>
      <c r="G24" s="40" t="s">
        <v>128</v>
      </c>
      <c r="H24" s="42" t="s">
        <v>170</v>
      </c>
      <c r="I24" s="43" t="s">
        <v>129</v>
      </c>
      <c r="J24" s="40" t="s">
        <v>81</v>
      </c>
      <c r="K24" s="44" t="s">
        <v>169</v>
      </c>
      <c r="L24" s="42" t="s">
        <v>83</v>
      </c>
      <c r="M24" s="44" t="s">
        <v>84</v>
      </c>
      <c r="N24" s="45">
        <v>4</v>
      </c>
      <c r="O24" s="46">
        <v>0.67</v>
      </c>
      <c r="P24" s="46">
        <v>0</v>
      </c>
      <c r="Q24" s="29">
        <v>8475608000</v>
      </c>
      <c r="R24" s="29">
        <v>8475608000</v>
      </c>
      <c r="S24" s="30">
        <f t="shared" si="0"/>
        <v>1</v>
      </c>
      <c r="T24" s="29">
        <v>4380792326</v>
      </c>
      <c r="U24" s="30">
        <f t="shared" si="1"/>
        <v>0.51687056857749913</v>
      </c>
    </row>
    <row r="25" spans="1:21" ht="17.649999999999999" customHeight="1" x14ac:dyDescent="0.25">
      <c r="A25" s="38">
        <v>17</v>
      </c>
      <c r="B25" s="39" t="s">
        <v>54</v>
      </c>
      <c r="C25" s="40" t="s">
        <v>75</v>
      </c>
      <c r="D25" s="40" t="s">
        <v>76</v>
      </c>
      <c r="E25" s="40" t="s">
        <v>130</v>
      </c>
      <c r="F25" s="41">
        <v>2777</v>
      </c>
      <c r="G25" s="40" t="s">
        <v>131</v>
      </c>
      <c r="H25" s="42" t="s">
        <v>170</v>
      </c>
      <c r="I25" s="43" t="s">
        <v>132</v>
      </c>
      <c r="J25" s="40" t="s">
        <v>81</v>
      </c>
      <c r="K25" s="44" t="s">
        <v>169</v>
      </c>
      <c r="L25" s="42" t="s">
        <v>83</v>
      </c>
      <c r="M25" s="44" t="s">
        <v>84</v>
      </c>
      <c r="N25" s="45">
        <v>2</v>
      </c>
      <c r="O25" s="46">
        <v>2</v>
      </c>
      <c r="P25" s="46">
        <v>0</v>
      </c>
      <c r="Q25" s="29">
        <v>3340324703</v>
      </c>
      <c r="R25" s="29">
        <v>3326574703</v>
      </c>
      <c r="S25" s="30">
        <f t="shared" si="0"/>
        <v>0.99588363371152189</v>
      </c>
      <c r="T25" s="29">
        <v>450301333</v>
      </c>
      <c r="U25" s="30">
        <f t="shared" si="1"/>
        <v>0.13480765285948909</v>
      </c>
    </row>
    <row r="26" spans="1:21" ht="17.649999999999999" customHeight="1" x14ac:dyDescent="0.25">
      <c r="A26" s="38">
        <v>18</v>
      </c>
      <c r="B26" s="39" t="s">
        <v>57</v>
      </c>
      <c r="C26" s="40" t="s">
        <v>75</v>
      </c>
      <c r="D26" s="40" t="s">
        <v>76</v>
      </c>
      <c r="E26" s="40" t="s">
        <v>133</v>
      </c>
      <c r="F26" s="41">
        <v>2737</v>
      </c>
      <c r="G26" s="40" t="s">
        <v>134</v>
      </c>
      <c r="H26" s="42" t="s">
        <v>170</v>
      </c>
      <c r="I26" s="43" t="s">
        <v>106</v>
      </c>
      <c r="J26" s="40" t="s">
        <v>81</v>
      </c>
      <c r="K26" s="44" t="s">
        <v>169</v>
      </c>
      <c r="L26" s="42" t="s">
        <v>83</v>
      </c>
      <c r="M26" s="44" t="s">
        <v>84</v>
      </c>
      <c r="N26" s="45">
        <v>2.5</v>
      </c>
      <c r="O26" s="46">
        <v>1</v>
      </c>
      <c r="P26" s="46">
        <v>0.5</v>
      </c>
      <c r="Q26" s="29">
        <v>16444367000</v>
      </c>
      <c r="R26" s="29">
        <v>16440813262</v>
      </c>
      <c r="S26" s="30">
        <f t="shared" si="0"/>
        <v>0.99978389329306505</v>
      </c>
      <c r="T26" s="29">
        <v>5442538124</v>
      </c>
      <c r="U26" s="30">
        <f t="shared" si="1"/>
        <v>0.33096671486351525</v>
      </c>
    </row>
    <row r="27" spans="1:21" ht="17.649999999999999" customHeight="1" x14ac:dyDescent="0.25">
      <c r="A27" s="38">
        <v>19</v>
      </c>
      <c r="B27" s="39" t="s">
        <v>60</v>
      </c>
      <c r="C27" s="40" t="s">
        <v>75</v>
      </c>
      <c r="D27" s="40" t="s">
        <v>76</v>
      </c>
      <c r="E27" s="40" t="s">
        <v>135</v>
      </c>
      <c r="F27" s="41">
        <v>2233</v>
      </c>
      <c r="G27" s="40" t="s">
        <v>136</v>
      </c>
      <c r="H27" s="42" t="s">
        <v>170</v>
      </c>
      <c r="I27" s="43" t="s">
        <v>138</v>
      </c>
      <c r="J27" s="40" t="s">
        <v>81</v>
      </c>
      <c r="K27" s="44" t="s">
        <v>169</v>
      </c>
      <c r="L27" s="42" t="s">
        <v>83</v>
      </c>
      <c r="M27" s="44" t="s">
        <v>84</v>
      </c>
      <c r="N27" s="45">
        <v>4.4000000000000004</v>
      </c>
      <c r="O27" s="46">
        <v>4.4000000000000004</v>
      </c>
      <c r="P27" s="46">
        <v>0</v>
      </c>
      <c r="Q27" s="84">
        <v>32023322000</v>
      </c>
      <c r="R27" s="84">
        <v>32023322000</v>
      </c>
      <c r="S27" s="82">
        <f t="shared" si="0"/>
        <v>1</v>
      </c>
      <c r="T27" s="84">
        <v>2760578635</v>
      </c>
      <c r="U27" s="82">
        <f t="shared" si="1"/>
        <v>8.6205254876430368E-2</v>
      </c>
    </row>
    <row r="28" spans="1:21" ht="17.649999999999999" customHeight="1" x14ac:dyDescent="0.25">
      <c r="A28" s="38">
        <v>19</v>
      </c>
      <c r="B28" s="39" t="s">
        <v>60</v>
      </c>
      <c r="C28" s="40" t="s">
        <v>75</v>
      </c>
      <c r="D28" s="40" t="s">
        <v>76</v>
      </c>
      <c r="E28" s="40" t="s">
        <v>137</v>
      </c>
      <c r="F28" s="41">
        <v>2233</v>
      </c>
      <c r="G28" s="40" t="s">
        <v>136</v>
      </c>
      <c r="H28" s="42" t="s">
        <v>168</v>
      </c>
      <c r="I28" s="43" t="s">
        <v>139</v>
      </c>
      <c r="J28" s="40" t="s">
        <v>81</v>
      </c>
      <c r="K28" s="44" t="s">
        <v>169</v>
      </c>
      <c r="L28" s="42" t="s">
        <v>83</v>
      </c>
      <c r="M28" s="44" t="s">
        <v>84</v>
      </c>
      <c r="N28" s="45">
        <v>5</v>
      </c>
      <c r="O28" s="46">
        <v>5</v>
      </c>
      <c r="P28" s="46">
        <v>0</v>
      </c>
      <c r="Q28" s="84"/>
      <c r="R28" s="84"/>
      <c r="S28" s="82"/>
      <c r="T28" s="84"/>
      <c r="U28" s="82"/>
    </row>
    <row r="29" spans="1:21" s="16" customFormat="1" ht="17.649999999999999" customHeight="1" x14ac:dyDescent="0.25">
      <c r="A29" s="38">
        <v>20</v>
      </c>
      <c r="B29" s="39" t="s">
        <v>64</v>
      </c>
      <c r="C29" s="40" t="s">
        <v>75</v>
      </c>
      <c r="D29" s="40" t="s">
        <v>76</v>
      </c>
      <c r="E29" s="40" t="s">
        <v>140</v>
      </c>
      <c r="F29" s="41">
        <v>2289</v>
      </c>
      <c r="G29" s="40" t="s">
        <v>141</v>
      </c>
      <c r="H29" s="42" t="s">
        <v>168</v>
      </c>
      <c r="I29" s="40" t="s">
        <v>171</v>
      </c>
      <c r="J29" s="40" t="s">
        <v>81</v>
      </c>
      <c r="K29" s="42" t="s">
        <v>169</v>
      </c>
      <c r="L29" s="42" t="s">
        <v>83</v>
      </c>
      <c r="M29" s="42" t="s">
        <v>84</v>
      </c>
      <c r="N29" s="48">
        <v>10</v>
      </c>
      <c r="O29" s="46">
        <v>57.6</v>
      </c>
      <c r="P29" s="46">
        <v>0.74</v>
      </c>
      <c r="Q29" s="29">
        <v>15761298000</v>
      </c>
      <c r="R29" s="29">
        <v>15719971636</v>
      </c>
      <c r="S29" s="30">
        <f>R29/Q29</f>
        <v>0.99737798473196815</v>
      </c>
      <c r="T29" s="29">
        <v>8655611892</v>
      </c>
      <c r="U29" s="30">
        <f>T29/Q29</f>
        <v>0.54916872277905027</v>
      </c>
    </row>
    <row r="30" spans="1:21" s="18" customFormat="1" ht="17.649999999999999" customHeight="1" x14ac:dyDescent="0.25">
      <c r="A30" s="86" t="s">
        <v>66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8"/>
      <c r="N30" s="17">
        <f t="shared" ref="N30:P30" si="2">SUM(N5:N29)</f>
        <v>73.680000000000007</v>
      </c>
      <c r="O30" s="17">
        <f t="shared" si="2"/>
        <v>88.37</v>
      </c>
      <c r="P30" s="17">
        <f t="shared" si="2"/>
        <v>5.83</v>
      </c>
      <c r="Q30" s="31">
        <f>SUM(Q5:Q29)</f>
        <v>283947382126</v>
      </c>
      <c r="R30" s="31">
        <f>SUM(R5:R29)</f>
        <v>283138303672</v>
      </c>
      <c r="S30" s="32">
        <f>R30/Q30</f>
        <v>0.9971506042847017</v>
      </c>
      <c r="T30" s="31">
        <f>SUM(T5:T29)</f>
        <v>78136573226</v>
      </c>
      <c r="U30" s="33">
        <f>T30/Q30</f>
        <v>0.27517976267633754</v>
      </c>
    </row>
    <row r="32" spans="1:21" ht="17.649999999999999" customHeight="1" x14ac:dyDescent="0.25">
      <c r="E32" s="89" t="s">
        <v>243</v>
      </c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</row>
  </sheetData>
  <mergeCells count="29">
    <mergeCell ref="N3:P3"/>
    <mergeCell ref="A30:M30"/>
    <mergeCell ref="E32:P32"/>
    <mergeCell ref="S5:S6"/>
    <mergeCell ref="T5:T6"/>
    <mergeCell ref="S27:S28"/>
    <mergeCell ref="T27:T28"/>
    <mergeCell ref="R7:R8"/>
    <mergeCell ref="S7:S8"/>
    <mergeCell ref="T7:T8"/>
    <mergeCell ref="U7:U8"/>
    <mergeCell ref="Q5:Q6"/>
    <mergeCell ref="R5:R6"/>
    <mergeCell ref="U27:U28"/>
    <mergeCell ref="Q3:U3"/>
    <mergeCell ref="Q27:Q28"/>
    <mergeCell ref="R27:R28"/>
    <mergeCell ref="S9:S10"/>
    <mergeCell ref="T9:T10"/>
    <mergeCell ref="U9:U10"/>
    <mergeCell ref="Q12:Q13"/>
    <mergeCell ref="R12:R13"/>
    <mergeCell ref="S12:S13"/>
    <mergeCell ref="T12:T13"/>
    <mergeCell ref="U12:U13"/>
    <mergeCell ref="Q9:Q10"/>
    <mergeCell ref="R9:R10"/>
    <mergeCell ref="U5:U6"/>
    <mergeCell ref="Q7:Q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AA88A-CD14-461C-953D-F5309635AB05}">
  <dimension ref="A2:S29"/>
  <sheetViews>
    <sheetView topLeftCell="K1" workbookViewId="0">
      <selection activeCell="M16" sqref="A2:S29"/>
    </sheetView>
  </sheetViews>
  <sheetFormatPr baseColWidth="10" defaultColWidth="10.85546875" defaultRowHeight="15" x14ac:dyDescent="0.25"/>
  <cols>
    <col min="1" max="16" width="22.7109375" style="19" customWidth="1"/>
    <col min="17" max="17" width="36" style="19" customWidth="1"/>
    <col min="18" max="19" width="22.7109375" style="24" customWidth="1"/>
    <col min="20" max="16384" width="10.85546875" style="19"/>
  </cols>
  <sheetData>
    <row r="2" spans="1:19" x14ac:dyDescent="0.25">
      <c r="R2" s="90" t="s">
        <v>236</v>
      </c>
      <c r="S2" s="90"/>
    </row>
    <row r="3" spans="1:19" ht="33.75" customHeight="1" x14ac:dyDescent="0.25">
      <c r="A3" s="64" t="s">
        <v>220</v>
      </c>
      <c r="B3" s="64" t="s">
        <v>221</v>
      </c>
      <c r="C3" s="65" t="s">
        <v>172</v>
      </c>
      <c r="D3" s="64" t="s">
        <v>222</v>
      </c>
      <c r="E3" s="66" t="s">
        <v>206</v>
      </c>
      <c r="F3" s="64" t="s">
        <v>223</v>
      </c>
      <c r="G3" s="64" t="s">
        <v>224</v>
      </c>
      <c r="H3" s="64" t="s">
        <v>202</v>
      </c>
      <c r="I3" s="66" t="s">
        <v>225</v>
      </c>
      <c r="J3" s="66" t="s">
        <v>201</v>
      </c>
      <c r="K3" s="66" t="s">
        <v>2</v>
      </c>
      <c r="L3" s="64" t="s">
        <v>226</v>
      </c>
      <c r="M3" s="66" t="s">
        <v>227</v>
      </c>
      <c r="N3" s="67" t="s">
        <v>228</v>
      </c>
      <c r="O3" s="64" t="s">
        <v>229</v>
      </c>
      <c r="P3" s="64" t="s">
        <v>230</v>
      </c>
      <c r="Q3" s="64" t="s">
        <v>231</v>
      </c>
      <c r="R3" s="68" t="s">
        <v>232</v>
      </c>
      <c r="S3" s="69" t="s">
        <v>245</v>
      </c>
    </row>
    <row r="4" spans="1:19" x14ac:dyDescent="0.25">
      <c r="A4" s="49">
        <v>1</v>
      </c>
      <c r="B4" s="49" t="s">
        <v>4</v>
      </c>
      <c r="C4" s="50">
        <v>26391</v>
      </c>
      <c r="D4" s="50" t="s">
        <v>84</v>
      </c>
      <c r="E4" s="50" t="s">
        <v>215</v>
      </c>
      <c r="F4" s="50" t="s">
        <v>169</v>
      </c>
      <c r="G4" s="50" t="s">
        <v>83</v>
      </c>
      <c r="H4" s="50" t="s">
        <v>81</v>
      </c>
      <c r="I4" s="50" t="s">
        <v>233</v>
      </c>
      <c r="J4" s="50" t="s">
        <v>75</v>
      </c>
      <c r="K4" s="50" t="s">
        <v>76</v>
      </c>
      <c r="L4" s="50" t="s">
        <v>80</v>
      </c>
      <c r="M4" s="50" t="s">
        <v>168</v>
      </c>
      <c r="N4" s="51">
        <v>1.72</v>
      </c>
      <c r="O4" s="52" t="s">
        <v>234</v>
      </c>
      <c r="P4" s="53">
        <v>2639</v>
      </c>
      <c r="Q4" s="52" t="s">
        <v>78</v>
      </c>
      <c r="R4" s="54">
        <v>0</v>
      </c>
      <c r="S4" s="55">
        <v>2241911000</v>
      </c>
    </row>
    <row r="5" spans="1:19" x14ac:dyDescent="0.25">
      <c r="A5" s="49">
        <v>1</v>
      </c>
      <c r="B5" s="49" t="s">
        <v>4</v>
      </c>
      <c r="C5" s="50">
        <v>26392</v>
      </c>
      <c r="D5" s="50" t="s">
        <v>84</v>
      </c>
      <c r="E5" s="50" t="s">
        <v>213</v>
      </c>
      <c r="F5" s="50" t="s">
        <v>169</v>
      </c>
      <c r="G5" s="50" t="s">
        <v>83</v>
      </c>
      <c r="H5" s="50" t="s">
        <v>81</v>
      </c>
      <c r="I5" s="50" t="s">
        <v>233</v>
      </c>
      <c r="J5" s="50" t="s">
        <v>75</v>
      </c>
      <c r="K5" s="50" t="s">
        <v>76</v>
      </c>
      <c r="L5" s="50" t="s">
        <v>82</v>
      </c>
      <c r="M5" s="50" t="s">
        <v>170</v>
      </c>
      <c r="N5" s="51">
        <v>8.61</v>
      </c>
      <c r="O5" s="52" t="s">
        <v>234</v>
      </c>
      <c r="P5" s="53">
        <v>2639</v>
      </c>
      <c r="Q5" s="52" t="s">
        <v>78</v>
      </c>
      <c r="R5" s="54">
        <v>0</v>
      </c>
      <c r="S5" s="55">
        <v>12010706000</v>
      </c>
    </row>
    <row r="6" spans="1:19" x14ac:dyDescent="0.25">
      <c r="A6" s="49">
        <v>2</v>
      </c>
      <c r="B6" s="49" t="s">
        <v>8</v>
      </c>
      <c r="C6" s="50">
        <v>24611</v>
      </c>
      <c r="D6" s="50" t="s">
        <v>84</v>
      </c>
      <c r="E6" s="50" t="s">
        <v>213</v>
      </c>
      <c r="F6" s="50" t="s">
        <v>169</v>
      </c>
      <c r="G6" s="50" t="s">
        <v>83</v>
      </c>
      <c r="H6" s="50" t="s">
        <v>81</v>
      </c>
      <c r="I6" s="50" t="s">
        <v>233</v>
      </c>
      <c r="J6" s="50" t="s">
        <v>75</v>
      </c>
      <c r="K6" s="50" t="s">
        <v>76</v>
      </c>
      <c r="L6" s="50" t="s">
        <v>88</v>
      </c>
      <c r="M6" s="50" t="s">
        <v>170</v>
      </c>
      <c r="N6" s="51">
        <v>5</v>
      </c>
      <c r="O6" s="52" t="s">
        <v>234</v>
      </c>
      <c r="P6" s="53">
        <v>2461</v>
      </c>
      <c r="Q6" s="52" t="s">
        <v>86</v>
      </c>
      <c r="R6" s="54">
        <v>1</v>
      </c>
      <c r="S6" s="55">
        <v>3869369000</v>
      </c>
    </row>
    <row r="7" spans="1:19" x14ac:dyDescent="0.25">
      <c r="A7" s="49">
        <v>3</v>
      </c>
      <c r="B7" s="49" t="s">
        <v>12</v>
      </c>
      <c r="C7" s="50">
        <v>29041</v>
      </c>
      <c r="D7" s="50" t="s">
        <v>84</v>
      </c>
      <c r="E7" s="50" t="s">
        <v>213</v>
      </c>
      <c r="F7" s="50" t="s">
        <v>169</v>
      </c>
      <c r="G7" s="50" t="s">
        <v>83</v>
      </c>
      <c r="H7" s="50" t="s">
        <v>81</v>
      </c>
      <c r="I7" s="50" t="s">
        <v>233</v>
      </c>
      <c r="J7" s="50" t="s">
        <v>75</v>
      </c>
      <c r="K7" s="50" t="s">
        <v>76</v>
      </c>
      <c r="L7" s="50" t="s">
        <v>90</v>
      </c>
      <c r="M7" s="50" t="s">
        <v>170</v>
      </c>
      <c r="N7" s="51">
        <v>7.5</v>
      </c>
      <c r="O7" s="52" t="s">
        <v>234</v>
      </c>
      <c r="P7" s="53">
        <v>2904</v>
      </c>
      <c r="Q7" s="52" t="s">
        <v>91</v>
      </c>
      <c r="R7" s="54">
        <v>0</v>
      </c>
      <c r="S7" s="55">
        <v>8000000000</v>
      </c>
    </row>
    <row r="8" spans="1:19" x14ac:dyDescent="0.25">
      <c r="A8" s="49">
        <v>3</v>
      </c>
      <c r="B8" s="49" t="s">
        <v>12</v>
      </c>
      <c r="C8" s="50">
        <v>29042</v>
      </c>
      <c r="D8" s="50" t="s">
        <v>84</v>
      </c>
      <c r="E8" s="50" t="s">
        <v>215</v>
      </c>
      <c r="F8" s="50" t="s">
        <v>169</v>
      </c>
      <c r="G8" s="50" t="s">
        <v>83</v>
      </c>
      <c r="H8" s="50" t="s">
        <v>81</v>
      </c>
      <c r="I8" s="50" t="s">
        <v>233</v>
      </c>
      <c r="J8" s="50" t="s">
        <v>75</v>
      </c>
      <c r="K8" s="50" t="s">
        <v>76</v>
      </c>
      <c r="L8" s="50" t="s">
        <v>92</v>
      </c>
      <c r="M8" s="50" t="s">
        <v>168</v>
      </c>
      <c r="N8" s="51">
        <v>1.5</v>
      </c>
      <c r="O8" s="52" t="s">
        <v>234</v>
      </c>
      <c r="P8" s="53">
        <v>2904</v>
      </c>
      <c r="Q8" s="52" t="s">
        <v>91</v>
      </c>
      <c r="R8" s="54">
        <v>0</v>
      </c>
      <c r="S8" s="55">
        <v>600000000</v>
      </c>
    </row>
    <row r="9" spans="1:19" x14ac:dyDescent="0.25">
      <c r="A9" s="49">
        <v>4</v>
      </c>
      <c r="B9" s="49" t="s">
        <v>16</v>
      </c>
      <c r="C9" s="50">
        <v>22521</v>
      </c>
      <c r="D9" s="50" t="s">
        <v>84</v>
      </c>
      <c r="E9" s="50" t="s">
        <v>213</v>
      </c>
      <c r="F9" s="50" t="s">
        <v>169</v>
      </c>
      <c r="G9" s="50" t="s">
        <v>83</v>
      </c>
      <c r="H9" s="50" t="s">
        <v>81</v>
      </c>
      <c r="I9" s="50" t="s">
        <v>233</v>
      </c>
      <c r="J9" s="50" t="s">
        <v>75</v>
      </c>
      <c r="K9" s="50" t="s">
        <v>76</v>
      </c>
      <c r="L9" s="50" t="s">
        <v>93</v>
      </c>
      <c r="M9" s="50" t="s">
        <v>170</v>
      </c>
      <c r="N9" s="51">
        <v>17</v>
      </c>
      <c r="O9" s="52" t="s">
        <v>234</v>
      </c>
      <c r="P9" s="53">
        <v>2252</v>
      </c>
      <c r="Q9" s="52" t="s">
        <v>94</v>
      </c>
      <c r="R9" s="54">
        <v>4.25</v>
      </c>
      <c r="S9" s="55">
        <v>17500000000</v>
      </c>
    </row>
    <row r="10" spans="1:19" x14ac:dyDescent="0.25">
      <c r="A10" s="49">
        <v>5</v>
      </c>
      <c r="B10" s="49" t="s">
        <v>19</v>
      </c>
      <c r="C10" s="50">
        <v>26851</v>
      </c>
      <c r="D10" s="50" t="s">
        <v>84</v>
      </c>
      <c r="E10" s="50" t="s">
        <v>215</v>
      </c>
      <c r="F10" s="50" t="s">
        <v>169</v>
      </c>
      <c r="G10" s="50" t="s">
        <v>83</v>
      </c>
      <c r="H10" s="50" t="s">
        <v>81</v>
      </c>
      <c r="I10" s="50" t="s">
        <v>233</v>
      </c>
      <c r="J10" s="50" t="s">
        <v>75</v>
      </c>
      <c r="K10" s="50" t="s">
        <v>76</v>
      </c>
      <c r="L10" s="50" t="s">
        <v>99</v>
      </c>
      <c r="M10" s="50" t="s">
        <v>168</v>
      </c>
      <c r="N10" s="51">
        <v>5</v>
      </c>
      <c r="O10" s="52" t="s">
        <v>234</v>
      </c>
      <c r="P10" s="53">
        <v>2685</v>
      </c>
      <c r="Q10" s="52" t="s">
        <v>97</v>
      </c>
      <c r="R10" s="56">
        <v>1.25</v>
      </c>
      <c r="S10" s="57">
        <v>3798999000</v>
      </c>
    </row>
    <row r="11" spans="1:19" x14ac:dyDescent="0.25">
      <c r="A11" s="49">
        <v>5</v>
      </c>
      <c r="B11" s="49" t="s">
        <v>19</v>
      </c>
      <c r="C11" s="50">
        <v>26852</v>
      </c>
      <c r="D11" s="50" t="s">
        <v>84</v>
      </c>
      <c r="E11" s="50" t="s">
        <v>213</v>
      </c>
      <c r="F11" s="50" t="s">
        <v>169</v>
      </c>
      <c r="G11" s="50" t="s">
        <v>83</v>
      </c>
      <c r="H11" s="50" t="s">
        <v>81</v>
      </c>
      <c r="I11" s="50" t="s">
        <v>233</v>
      </c>
      <c r="J11" s="50" t="s">
        <v>75</v>
      </c>
      <c r="K11" s="50" t="s">
        <v>76</v>
      </c>
      <c r="L11" s="50" t="s">
        <v>100</v>
      </c>
      <c r="M11" s="50" t="s">
        <v>170</v>
      </c>
      <c r="N11" s="51">
        <v>6</v>
      </c>
      <c r="O11" s="52" t="s">
        <v>234</v>
      </c>
      <c r="P11" s="53">
        <v>2685</v>
      </c>
      <c r="Q11" s="52" t="s">
        <v>97</v>
      </c>
      <c r="R11" s="56">
        <v>1.5</v>
      </c>
      <c r="S11" s="57">
        <v>13866345000</v>
      </c>
    </row>
    <row r="12" spans="1:19" x14ac:dyDescent="0.25">
      <c r="A12" s="49">
        <v>6</v>
      </c>
      <c r="B12" s="49" t="s">
        <v>23</v>
      </c>
      <c r="C12" s="50">
        <v>29141</v>
      </c>
      <c r="D12" s="50" t="s">
        <v>84</v>
      </c>
      <c r="E12" s="50" t="s">
        <v>213</v>
      </c>
      <c r="F12" s="50" t="s">
        <v>169</v>
      </c>
      <c r="G12" s="50" t="s">
        <v>83</v>
      </c>
      <c r="H12" s="50" t="s">
        <v>81</v>
      </c>
      <c r="I12" s="50" t="s">
        <v>233</v>
      </c>
      <c r="J12" s="50" t="s">
        <v>75</v>
      </c>
      <c r="K12" s="50" t="s">
        <v>76</v>
      </c>
      <c r="L12" s="50" t="s">
        <v>103</v>
      </c>
      <c r="M12" s="50" t="s">
        <v>170</v>
      </c>
      <c r="N12" s="51">
        <v>7.5</v>
      </c>
      <c r="O12" s="52" t="s">
        <v>234</v>
      </c>
      <c r="P12" s="53">
        <v>2914</v>
      </c>
      <c r="Q12" s="52" t="s">
        <v>102</v>
      </c>
      <c r="R12" s="54">
        <v>1.5</v>
      </c>
      <c r="S12" s="55">
        <v>7860653000</v>
      </c>
    </row>
    <row r="13" spans="1:19" x14ac:dyDescent="0.25">
      <c r="A13" s="49">
        <v>7</v>
      </c>
      <c r="B13" s="49" t="s">
        <v>25</v>
      </c>
      <c r="C13" s="50">
        <v>28341</v>
      </c>
      <c r="D13" s="50" t="s">
        <v>84</v>
      </c>
      <c r="E13" s="50" t="s">
        <v>213</v>
      </c>
      <c r="F13" s="50" t="s">
        <v>169</v>
      </c>
      <c r="G13" s="50" t="s">
        <v>83</v>
      </c>
      <c r="H13" s="50" t="s">
        <v>81</v>
      </c>
      <c r="I13" s="50" t="s">
        <v>233</v>
      </c>
      <c r="J13" s="50" t="s">
        <v>75</v>
      </c>
      <c r="K13" s="50" t="s">
        <v>76</v>
      </c>
      <c r="L13" s="50" t="s">
        <v>106</v>
      </c>
      <c r="M13" s="50" t="s">
        <v>170</v>
      </c>
      <c r="N13" s="51">
        <v>10</v>
      </c>
      <c r="O13" s="52" t="s">
        <v>234</v>
      </c>
      <c r="P13" s="53">
        <v>2834</v>
      </c>
      <c r="Q13" s="52" t="s">
        <v>105</v>
      </c>
      <c r="R13" s="54">
        <v>2.5</v>
      </c>
      <c r="S13" s="55">
        <v>21652619000</v>
      </c>
    </row>
    <row r="14" spans="1:19" x14ac:dyDescent="0.25">
      <c r="A14" s="49">
        <v>8</v>
      </c>
      <c r="B14" s="49" t="s">
        <v>28</v>
      </c>
      <c r="C14" s="50">
        <v>25741</v>
      </c>
      <c r="D14" s="50" t="s">
        <v>84</v>
      </c>
      <c r="E14" s="50" t="s">
        <v>213</v>
      </c>
      <c r="F14" s="50" t="s">
        <v>169</v>
      </c>
      <c r="G14" s="50" t="s">
        <v>83</v>
      </c>
      <c r="H14" s="50" t="s">
        <v>81</v>
      </c>
      <c r="I14" s="50" t="s">
        <v>233</v>
      </c>
      <c r="J14" s="50" t="s">
        <v>75</v>
      </c>
      <c r="K14" s="50" t="s">
        <v>76</v>
      </c>
      <c r="L14" s="50" t="s">
        <v>107</v>
      </c>
      <c r="M14" s="50" t="s">
        <v>170</v>
      </c>
      <c r="N14" s="51">
        <v>22</v>
      </c>
      <c r="O14" s="52" t="s">
        <v>234</v>
      </c>
      <c r="P14" s="53">
        <v>2574</v>
      </c>
      <c r="Q14" s="52" t="s">
        <v>108</v>
      </c>
      <c r="R14" s="54">
        <v>5.5</v>
      </c>
      <c r="S14" s="55">
        <v>26942516000</v>
      </c>
    </row>
    <row r="15" spans="1:19" x14ac:dyDescent="0.25">
      <c r="A15" s="49">
        <v>9</v>
      </c>
      <c r="B15" s="49" t="s">
        <v>30</v>
      </c>
      <c r="C15" s="50">
        <v>24081</v>
      </c>
      <c r="D15" s="50" t="s">
        <v>84</v>
      </c>
      <c r="E15" s="50" t="s">
        <v>213</v>
      </c>
      <c r="F15" s="50" t="s">
        <v>169</v>
      </c>
      <c r="G15" s="50" t="s">
        <v>83</v>
      </c>
      <c r="H15" s="50" t="s">
        <v>81</v>
      </c>
      <c r="I15" s="50" t="s">
        <v>233</v>
      </c>
      <c r="J15" s="50" t="s">
        <v>75</v>
      </c>
      <c r="K15" s="50" t="s">
        <v>76</v>
      </c>
      <c r="L15" s="50" t="s">
        <v>111</v>
      </c>
      <c r="M15" s="50" t="s">
        <v>170</v>
      </c>
      <c r="N15" s="51">
        <v>5.5</v>
      </c>
      <c r="O15" s="52" t="s">
        <v>234</v>
      </c>
      <c r="P15" s="53">
        <v>2408</v>
      </c>
      <c r="Q15" s="52" t="s">
        <v>110</v>
      </c>
      <c r="R15" s="54">
        <v>1.5</v>
      </c>
      <c r="S15" s="55">
        <v>8509000000</v>
      </c>
    </row>
    <row r="16" spans="1:19" x14ac:dyDescent="0.25">
      <c r="A16" s="49">
        <v>10</v>
      </c>
      <c r="B16" s="49" t="s">
        <v>33</v>
      </c>
      <c r="C16" s="50">
        <v>22911</v>
      </c>
      <c r="D16" s="50" t="s">
        <v>84</v>
      </c>
      <c r="E16" s="50" t="s">
        <v>213</v>
      </c>
      <c r="F16" s="50" t="s">
        <v>169</v>
      </c>
      <c r="G16" s="50" t="s">
        <v>83</v>
      </c>
      <c r="H16" s="50" t="s">
        <v>81</v>
      </c>
      <c r="I16" s="50" t="s">
        <v>233</v>
      </c>
      <c r="J16" s="50" t="s">
        <v>75</v>
      </c>
      <c r="K16" s="50" t="s">
        <v>76</v>
      </c>
      <c r="L16" s="50" t="s">
        <v>114</v>
      </c>
      <c r="M16" s="50" t="s">
        <v>170</v>
      </c>
      <c r="N16" s="51">
        <v>40</v>
      </c>
      <c r="O16" s="52" t="s">
        <v>234</v>
      </c>
      <c r="P16" s="53">
        <v>2291</v>
      </c>
      <c r="Q16" s="52" t="s">
        <v>113</v>
      </c>
      <c r="R16" s="54">
        <v>10</v>
      </c>
      <c r="S16" s="55">
        <v>15461872000</v>
      </c>
    </row>
    <row r="17" spans="1:19" x14ac:dyDescent="0.25">
      <c r="A17" s="49">
        <v>11</v>
      </c>
      <c r="B17" s="49" t="s">
        <v>36</v>
      </c>
      <c r="C17" s="50">
        <v>24561</v>
      </c>
      <c r="D17" s="50" t="s">
        <v>84</v>
      </c>
      <c r="E17" s="50" t="s">
        <v>213</v>
      </c>
      <c r="F17" s="50" t="s">
        <v>169</v>
      </c>
      <c r="G17" s="50" t="s">
        <v>83</v>
      </c>
      <c r="H17" s="50" t="s">
        <v>81</v>
      </c>
      <c r="I17" s="50" t="s">
        <v>233</v>
      </c>
      <c r="J17" s="50" t="s">
        <v>75</v>
      </c>
      <c r="K17" s="50" t="s">
        <v>76</v>
      </c>
      <c r="L17" s="50" t="s">
        <v>117</v>
      </c>
      <c r="M17" s="50" t="s">
        <v>170</v>
      </c>
      <c r="N17" s="51">
        <v>15</v>
      </c>
      <c r="O17" s="52" t="s">
        <v>234</v>
      </c>
      <c r="P17" s="53">
        <v>2456</v>
      </c>
      <c r="Q17" s="52" t="s">
        <v>116</v>
      </c>
      <c r="R17" s="54">
        <v>3.75</v>
      </c>
      <c r="S17" s="55">
        <v>23323000000</v>
      </c>
    </row>
    <row r="18" spans="1:19" x14ac:dyDescent="0.25">
      <c r="A18" s="49">
        <v>12</v>
      </c>
      <c r="B18" s="49" t="s">
        <v>39</v>
      </c>
      <c r="C18" s="50">
        <v>26811</v>
      </c>
      <c r="D18" s="50" t="s">
        <v>84</v>
      </c>
      <c r="E18" s="50" t="s">
        <v>213</v>
      </c>
      <c r="F18" s="50" t="s">
        <v>169</v>
      </c>
      <c r="G18" s="50" t="s">
        <v>83</v>
      </c>
      <c r="H18" s="50" t="s">
        <v>81</v>
      </c>
      <c r="I18" s="50" t="s">
        <v>233</v>
      </c>
      <c r="J18" s="50" t="s">
        <v>75</v>
      </c>
      <c r="K18" s="50" t="s">
        <v>76</v>
      </c>
      <c r="L18" s="50" t="s">
        <v>119</v>
      </c>
      <c r="M18" s="50" t="s">
        <v>170</v>
      </c>
      <c r="N18" s="51">
        <v>7.5</v>
      </c>
      <c r="O18" s="52" t="s">
        <v>234</v>
      </c>
      <c r="P18" s="53">
        <v>2681</v>
      </c>
      <c r="Q18" s="52" t="s">
        <v>118</v>
      </c>
      <c r="R18" s="54">
        <v>2</v>
      </c>
      <c r="S18" s="55">
        <v>7056116000</v>
      </c>
    </row>
    <row r="19" spans="1:19" x14ac:dyDescent="0.25">
      <c r="A19" s="49">
        <v>13</v>
      </c>
      <c r="B19" s="49" t="s">
        <v>42</v>
      </c>
      <c r="C19" s="50">
        <v>27281</v>
      </c>
      <c r="D19" s="50" t="s">
        <v>84</v>
      </c>
      <c r="E19" s="50" t="s">
        <v>213</v>
      </c>
      <c r="F19" s="50" t="s">
        <v>169</v>
      </c>
      <c r="G19" s="50" t="s">
        <v>83</v>
      </c>
      <c r="H19" s="50" t="s">
        <v>81</v>
      </c>
      <c r="I19" s="50" t="s">
        <v>233</v>
      </c>
      <c r="J19" s="50" t="s">
        <v>75</v>
      </c>
      <c r="K19" s="50" t="s">
        <v>76</v>
      </c>
      <c r="L19" s="50" t="s">
        <v>122</v>
      </c>
      <c r="M19" s="50" t="s">
        <v>170</v>
      </c>
      <c r="N19" s="51">
        <v>4.5</v>
      </c>
      <c r="O19" s="52" t="s">
        <v>234</v>
      </c>
      <c r="P19" s="53">
        <v>2728</v>
      </c>
      <c r="Q19" s="52" t="s">
        <v>121</v>
      </c>
      <c r="R19" s="54">
        <v>1.2</v>
      </c>
      <c r="S19" s="58">
        <v>4074961000</v>
      </c>
    </row>
    <row r="20" spans="1:19" x14ac:dyDescent="0.25">
      <c r="A20" s="49">
        <v>14</v>
      </c>
      <c r="B20" s="49" t="s">
        <v>45</v>
      </c>
      <c r="C20" s="50">
        <v>27991</v>
      </c>
      <c r="D20" s="50" t="s">
        <v>84</v>
      </c>
      <c r="E20" s="50" t="s">
        <v>213</v>
      </c>
      <c r="F20" s="50" t="s">
        <v>169</v>
      </c>
      <c r="G20" s="50" t="s">
        <v>83</v>
      </c>
      <c r="H20" s="50" t="s">
        <v>81</v>
      </c>
      <c r="I20" s="50" t="s">
        <v>233</v>
      </c>
      <c r="J20" s="50" t="s">
        <v>75</v>
      </c>
      <c r="K20" s="50" t="s">
        <v>76</v>
      </c>
      <c r="L20" s="50" t="s">
        <v>125</v>
      </c>
      <c r="M20" s="50" t="s">
        <v>170</v>
      </c>
      <c r="N20" s="51">
        <v>8</v>
      </c>
      <c r="O20" s="52" t="s">
        <v>234</v>
      </c>
      <c r="P20" s="53">
        <v>2799</v>
      </c>
      <c r="Q20" s="52" t="s">
        <v>124</v>
      </c>
      <c r="R20" s="54">
        <v>2</v>
      </c>
      <c r="S20" s="55">
        <v>6162953000</v>
      </c>
    </row>
    <row r="21" spans="1:19" x14ac:dyDescent="0.25">
      <c r="A21" s="49">
        <v>15</v>
      </c>
      <c r="B21" s="49" t="s">
        <v>48</v>
      </c>
      <c r="C21" s="50">
        <v>25421</v>
      </c>
      <c r="D21" s="50" t="s">
        <v>84</v>
      </c>
      <c r="E21" s="50" t="s">
        <v>213</v>
      </c>
      <c r="F21" s="50" t="s">
        <v>169</v>
      </c>
      <c r="G21" s="50" t="s">
        <v>83</v>
      </c>
      <c r="H21" s="50" t="s">
        <v>81</v>
      </c>
      <c r="I21" s="50" t="s">
        <v>233</v>
      </c>
      <c r="J21" s="50" t="s">
        <v>75</v>
      </c>
      <c r="K21" s="50" t="s">
        <v>76</v>
      </c>
      <c r="L21" s="50" t="s">
        <v>88</v>
      </c>
      <c r="M21" s="50" t="s">
        <v>170</v>
      </c>
      <c r="N21" s="51">
        <v>5</v>
      </c>
      <c r="O21" s="52" t="s">
        <v>234</v>
      </c>
      <c r="P21" s="53">
        <v>2542</v>
      </c>
      <c r="Q21" s="52" t="s">
        <v>126</v>
      </c>
      <c r="R21" s="54">
        <v>1.25</v>
      </c>
      <c r="S21" s="55">
        <v>4419630000</v>
      </c>
    </row>
    <row r="22" spans="1:19" x14ac:dyDescent="0.25">
      <c r="A22" s="49">
        <v>16</v>
      </c>
      <c r="B22" s="49" t="s">
        <v>51</v>
      </c>
      <c r="C22" s="50">
        <v>25281</v>
      </c>
      <c r="D22" s="50" t="s">
        <v>84</v>
      </c>
      <c r="E22" s="50" t="s">
        <v>213</v>
      </c>
      <c r="F22" s="50" t="s">
        <v>169</v>
      </c>
      <c r="G22" s="50" t="s">
        <v>83</v>
      </c>
      <c r="H22" s="50" t="s">
        <v>81</v>
      </c>
      <c r="I22" s="50" t="s">
        <v>233</v>
      </c>
      <c r="J22" s="50" t="s">
        <v>75</v>
      </c>
      <c r="K22" s="50" t="s">
        <v>76</v>
      </c>
      <c r="L22" s="50" t="s">
        <v>129</v>
      </c>
      <c r="M22" s="50" t="s">
        <v>170</v>
      </c>
      <c r="N22" s="51">
        <v>16</v>
      </c>
      <c r="O22" s="52" t="s">
        <v>234</v>
      </c>
      <c r="P22" s="53">
        <v>2528</v>
      </c>
      <c r="Q22" s="52" t="s">
        <v>128</v>
      </c>
      <c r="R22" s="54">
        <v>4</v>
      </c>
      <c r="S22" s="59">
        <v>8469517000</v>
      </c>
    </row>
    <row r="23" spans="1:19" x14ac:dyDescent="0.25">
      <c r="A23" s="49">
        <v>17</v>
      </c>
      <c r="B23" s="49" t="s">
        <v>54</v>
      </c>
      <c r="C23" s="50">
        <v>27771</v>
      </c>
      <c r="D23" s="50" t="s">
        <v>84</v>
      </c>
      <c r="E23" s="50" t="s">
        <v>213</v>
      </c>
      <c r="F23" s="50" t="s">
        <v>169</v>
      </c>
      <c r="G23" s="50" t="s">
        <v>83</v>
      </c>
      <c r="H23" s="50" t="s">
        <v>81</v>
      </c>
      <c r="I23" s="50" t="s">
        <v>233</v>
      </c>
      <c r="J23" s="50" t="s">
        <v>75</v>
      </c>
      <c r="K23" s="50" t="s">
        <v>76</v>
      </c>
      <c r="L23" s="50" t="s">
        <v>132</v>
      </c>
      <c r="M23" s="50" t="s">
        <v>170</v>
      </c>
      <c r="N23" s="51">
        <v>7</v>
      </c>
      <c r="O23" s="52" t="s">
        <v>234</v>
      </c>
      <c r="P23" s="53">
        <v>2777</v>
      </c>
      <c r="Q23" s="52" t="s">
        <v>131</v>
      </c>
      <c r="R23" s="54">
        <v>2</v>
      </c>
      <c r="S23" s="55">
        <v>3784000000</v>
      </c>
    </row>
    <row r="24" spans="1:19" x14ac:dyDescent="0.25">
      <c r="A24" s="49">
        <v>18</v>
      </c>
      <c r="B24" s="49" t="s">
        <v>57</v>
      </c>
      <c r="C24" s="50">
        <v>27371</v>
      </c>
      <c r="D24" s="50" t="s">
        <v>84</v>
      </c>
      <c r="E24" s="50" t="s">
        <v>213</v>
      </c>
      <c r="F24" s="50" t="s">
        <v>169</v>
      </c>
      <c r="G24" s="50" t="s">
        <v>83</v>
      </c>
      <c r="H24" s="50" t="s">
        <v>81</v>
      </c>
      <c r="I24" s="50" t="s">
        <v>233</v>
      </c>
      <c r="J24" s="50" t="s">
        <v>75</v>
      </c>
      <c r="K24" s="50" t="s">
        <v>76</v>
      </c>
      <c r="L24" s="50" t="s">
        <v>106</v>
      </c>
      <c r="M24" s="50" t="s">
        <v>170</v>
      </c>
      <c r="N24" s="51">
        <v>10</v>
      </c>
      <c r="O24" s="52" t="s">
        <v>234</v>
      </c>
      <c r="P24" s="53">
        <v>2737</v>
      </c>
      <c r="Q24" s="52" t="s">
        <v>134</v>
      </c>
      <c r="R24" s="54">
        <v>2.5</v>
      </c>
      <c r="S24" s="55">
        <v>11504036000</v>
      </c>
    </row>
    <row r="25" spans="1:19" x14ac:dyDescent="0.25">
      <c r="A25" s="49">
        <v>19</v>
      </c>
      <c r="B25" s="49" t="s">
        <v>60</v>
      </c>
      <c r="C25" s="50">
        <v>22331</v>
      </c>
      <c r="D25" s="50" t="s">
        <v>84</v>
      </c>
      <c r="E25" s="50" t="s">
        <v>213</v>
      </c>
      <c r="F25" s="50" t="s">
        <v>169</v>
      </c>
      <c r="G25" s="50" t="s">
        <v>83</v>
      </c>
      <c r="H25" s="50" t="s">
        <v>81</v>
      </c>
      <c r="I25" s="50" t="s">
        <v>233</v>
      </c>
      <c r="J25" s="50" t="s">
        <v>75</v>
      </c>
      <c r="K25" s="50" t="s">
        <v>76</v>
      </c>
      <c r="L25" s="50" t="s">
        <v>138</v>
      </c>
      <c r="M25" s="50" t="s">
        <v>170</v>
      </c>
      <c r="N25" s="51">
        <v>19</v>
      </c>
      <c r="O25" s="52" t="s">
        <v>234</v>
      </c>
      <c r="P25" s="53">
        <v>2233</v>
      </c>
      <c r="Q25" s="52" t="s">
        <v>136</v>
      </c>
      <c r="R25" s="54">
        <v>5</v>
      </c>
      <c r="S25" s="60">
        <v>24585365000</v>
      </c>
    </row>
    <row r="26" spans="1:19" x14ac:dyDescent="0.25">
      <c r="A26" s="49">
        <v>19</v>
      </c>
      <c r="B26" s="49" t="s">
        <v>60</v>
      </c>
      <c r="C26" s="50">
        <v>22332</v>
      </c>
      <c r="D26" s="50" t="s">
        <v>84</v>
      </c>
      <c r="E26" s="50" t="s">
        <v>215</v>
      </c>
      <c r="F26" s="50" t="s">
        <v>169</v>
      </c>
      <c r="G26" s="50" t="s">
        <v>83</v>
      </c>
      <c r="H26" s="50" t="s">
        <v>81</v>
      </c>
      <c r="I26" s="50" t="s">
        <v>233</v>
      </c>
      <c r="J26" s="50" t="s">
        <v>75</v>
      </c>
      <c r="K26" s="50" t="s">
        <v>76</v>
      </c>
      <c r="L26" s="50" t="s">
        <v>139</v>
      </c>
      <c r="M26" s="50" t="s">
        <v>168</v>
      </c>
      <c r="N26" s="51">
        <v>20</v>
      </c>
      <c r="O26" s="52" t="s">
        <v>234</v>
      </c>
      <c r="P26" s="53">
        <v>2233</v>
      </c>
      <c r="Q26" s="52" t="s">
        <v>136</v>
      </c>
      <c r="R26" s="54">
        <v>5</v>
      </c>
      <c r="S26" s="60">
        <v>8287929000</v>
      </c>
    </row>
    <row r="27" spans="1:19" x14ac:dyDescent="0.25">
      <c r="A27" s="49">
        <v>20</v>
      </c>
      <c r="B27" s="49" t="s">
        <v>64</v>
      </c>
      <c r="C27" s="50">
        <v>22891</v>
      </c>
      <c r="D27" s="50" t="s">
        <v>84</v>
      </c>
      <c r="E27" s="50" t="s">
        <v>215</v>
      </c>
      <c r="F27" s="50" t="s">
        <v>169</v>
      </c>
      <c r="G27" s="50" t="s">
        <v>83</v>
      </c>
      <c r="H27" s="50" t="s">
        <v>81</v>
      </c>
      <c r="I27" s="50" t="s">
        <v>233</v>
      </c>
      <c r="J27" s="50" t="s">
        <v>75</v>
      </c>
      <c r="K27" s="50" t="s">
        <v>76</v>
      </c>
      <c r="L27" s="50" t="s">
        <v>235</v>
      </c>
      <c r="M27" s="50" t="s">
        <v>168</v>
      </c>
      <c r="N27" s="51">
        <v>40</v>
      </c>
      <c r="O27" s="52" t="s">
        <v>234</v>
      </c>
      <c r="P27" s="53">
        <v>2289</v>
      </c>
      <c r="Q27" s="52" t="s">
        <v>141</v>
      </c>
      <c r="R27" s="54">
        <v>10</v>
      </c>
      <c r="S27" s="61">
        <v>14500000000</v>
      </c>
    </row>
    <row r="28" spans="1:19" x14ac:dyDescent="0.25">
      <c r="R28" s="62">
        <f>SUM(R4:R27)</f>
        <v>67.7</v>
      </c>
      <c r="S28" s="63">
        <f>SUM(S4:S27)</f>
        <v>258481497000</v>
      </c>
    </row>
    <row r="29" spans="1:19" x14ac:dyDescent="0.25">
      <c r="D29" s="23" t="s">
        <v>244</v>
      </c>
    </row>
  </sheetData>
  <mergeCells count="1">
    <mergeCell ref="R2:S2"/>
  </mergeCells>
  <dataValidations count="3">
    <dataValidation type="custom" allowBlank="1" showInputMessage="1" showErrorMessage="1" errorTitle="Últimos dígitos en ceros" error="Error: Ingrese los últimos 3 dígitos en cero, y sin decimales." promptTitle="Valor POAI 2026" prompt="Inserte valor en pesos de 2025 y 3 últimos dígitos en cero" sqref="S12:S27 S4:S9" xr:uid="{E450F352-B9C5-4D75-937A-5CE588F83521}">
      <formula1>OR(RIGHT(S4,3)="000",S4=0)</formula1>
    </dataValidation>
    <dataValidation type="decimal" allowBlank="1" showInputMessage="1" showErrorMessage="1" sqref="S10:S11 R12:R27 R4:R9" xr:uid="{05BC9C6F-7E7B-41C8-AFAA-58CB19933A05}">
      <formula1>0</formula1>
      <formula2>100000</formula2>
    </dataValidation>
    <dataValidation type="whole" allowBlank="1" showInputMessage="1" showErrorMessage="1" sqref="P4:P27" xr:uid="{926ABFC1-8E7E-4218-86C0-00D7799B79DB}">
      <formula1>1</formula1>
      <formula2>1000000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20A6C-30D7-45F6-B424-2C18EBEB5C81}">
  <dimension ref="A2:N45"/>
  <sheetViews>
    <sheetView zoomScale="85" zoomScaleNormal="85" workbookViewId="0">
      <selection activeCell="A3" sqref="A3:O3"/>
    </sheetView>
  </sheetViews>
  <sheetFormatPr baseColWidth="10" defaultColWidth="10.85546875" defaultRowHeight="15" x14ac:dyDescent="0.25"/>
  <cols>
    <col min="1" max="1" width="15.7109375" style="20" customWidth="1"/>
    <col min="2" max="2" width="22.7109375" style="20" customWidth="1"/>
    <col min="3" max="3" width="22.7109375" style="19" customWidth="1"/>
    <col min="4" max="15" width="22.7109375" style="15" customWidth="1"/>
    <col min="16" max="16384" width="10.85546875" style="15"/>
  </cols>
  <sheetData>
    <row r="2" spans="1:14" x14ac:dyDescent="0.25">
      <c r="A2" s="91" t="s">
        <v>219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89.25" x14ac:dyDescent="0.25">
      <c r="A3" s="70" t="s">
        <v>68</v>
      </c>
      <c r="B3" s="70" t="s">
        <v>159</v>
      </c>
      <c r="C3" s="70" t="s">
        <v>200</v>
      </c>
      <c r="D3" s="70" t="s">
        <v>201</v>
      </c>
      <c r="E3" s="70" t="s">
        <v>2</v>
      </c>
      <c r="F3" s="71" t="s">
        <v>202</v>
      </c>
      <c r="G3" s="71" t="s">
        <v>203</v>
      </c>
      <c r="H3" s="71" t="s">
        <v>204</v>
      </c>
      <c r="I3" s="70" t="s">
        <v>205</v>
      </c>
      <c r="J3" s="70" t="s">
        <v>206</v>
      </c>
      <c r="K3" s="70" t="s">
        <v>207</v>
      </c>
      <c r="L3" s="72" t="s">
        <v>247</v>
      </c>
      <c r="M3" s="72" t="s">
        <v>208</v>
      </c>
      <c r="N3" s="72" t="s">
        <v>209</v>
      </c>
    </row>
    <row r="4" spans="1:14" x14ac:dyDescent="0.25">
      <c r="A4" s="4">
        <v>1</v>
      </c>
      <c r="B4" s="4" t="s">
        <v>4</v>
      </c>
      <c r="C4" s="5" t="s">
        <v>84</v>
      </c>
      <c r="D4" s="73" t="s">
        <v>210</v>
      </c>
      <c r="E4" s="73" t="s">
        <v>211</v>
      </c>
      <c r="F4" s="73" t="s">
        <v>81</v>
      </c>
      <c r="G4" s="73" t="s">
        <v>169</v>
      </c>
      <c r="H4" s="73" t="s">
        <v>212</v>
      </c>
      <c r="I4" s="73" t="s">
        <v>83</v>
      </c>
      <c r="J4" s="73" t="s">
        <v>213</v>
      </c>
      <c r="K4" s="73" t="s">
        <v>214</v>
      </c>
      <c r="L4" s="73" t="s">
        <v>79</v>
      </c>
      <c r="M4" s="74">
        <v>10893.37</v>
      </c>
      <c r="N4" s="74">
        <v>11466.71</v>
      </c>
    </row>
    <row r="5" spans="1:14" x14ac:dyDescent="0.25">
      <c r="A5" s="4">
        <v>1</v>
      </c>
      <c r="B5" s="4" t="s">
        <v>4</v>
      </c>
      <c r="C5" s="5" t="s">
        <v>84</v>
      </c>
      <c r="D5" s="73" t="s">
        <v>210</v>
      </c>
      <c r="E5" s="73" t="s">
        <v>211</v>
      </c>
      <c r="F5" s="73" t="s">
        <v>81</v>
      </c>
      <c r="G5" s="73" t="s">
        <v>169</v>
      </c>
      <c r="H5" s="73" t="s">
        <v>212</v>
      </c>
      <c r="I5" s="73" t="s">
        <v>83</v>
      </c>
      <c r="J5" s="73" t="s">
        <v>215</v>
      </c>
      <c r="K5" s="73" t="s">
        <v>216</v>
      </c>
      <c r="L5" s="73" t="s">
        <v>77</v>
      </c>
      <c r="M5" s="74">
        <v>2077.87</v>
      </c>
      <c r="N5" s="74">
        <v>2351.27</v>
      </c>
    </row>
    <row r="6" spans="1:14" x14ac:dyDescent="0.25">
      <c r="A6" s="4">
        <v>2</v>
      </c>
      <c r="B6" s="4" t="s">
        <v>8</v>
      </c>
      <c r="C6" s="5" t="s">
        <v>84</v>
      </c>
      <c r="D6" s="73" t="s">
        <v>210</v>
      </c>
      <c r="E6" s="73" t="s">
        <v>211</v>
      </c>
      <c r="F6" s="73" t="s">
        <v>81</v>
      </c>
      <c r="G6" s="73" t="s">
        <v>169</v>
      </c>
      <c r="H6" s="73" t="s">
        <v>212</v>
      </c>
      <c r="I6" s="73" t="s">
        <v>83</v>
      </c>
      <c r="J6" s="73" t="s">
        <v>213</v>
      </c>
      <c r="K6" s="73" t="s">
        <v>214</v>
      </c>
      <c r="L6" s="73" t="s">
        <v>85</v>
      </c>
      <c r="M6" s="74">
        <v>4103.75</v>
      </c>
      <c r="N6" s="74">
        <v>4924.5</v>
      </c>
    </row>
    <row r="7" spans="1:14" x14ac:dyDescent="0.25">
      <c r="A7" s="4">
        <v>2</v>
      </c>
      <c r="B7" s="4" t="s">
        <v>8</v>
      </c>
      <c r="C7" s="5" t="s">
        <v>84</v>
      </c>
      <c r="D7" s="73" t="s">
        <v>210</v>
      </c>
      <c r="E7" s="73" t="s">
        <v>211</v>
      </c>
      <c r="F7" s="73" t="s">
        <v>81</v>
      </c>
      <c r="G7" s="73" t="s">
        <v>169</v>
      </c>
      <c r="H7" s="73" t="s">
        <v>212</v>
      </c>
      <c r="I7" s="73" t="s">
        <v>83</v>
      </c>
      <c r="J7" s="73" t="s">
        <v>215</v>
      </c>
      <c r="K7" s="73" t="s">
        <v>216</v>
      </c>
      <c r="L7" s="73" t="s">
        <v>87</v>
      </c>
      <c r="M7" s="74">
        <v>0</v>
      </c>
      <c r="N7" s="74">
        <v>1024.68</v>
      </c>
    </row>
    <row r="8" spans="1:14" x14ac:dyDescent="0.25">
      <c r="A8" s="4">
        <v>3</v>
      </c>
      <c r="B8" s="4" t="s">
        <v>12</v>
      </c>
      <c r="C8" s="5" t="s">
        <v>84</v>
      </c>
      <c r="D8" s="73" t="s">
        <v>210</v>
      </c>
      <c r="E8" s="73" t="s">
        <v>211</v>
      </c>
      <c r="F8" s="73" t="s">
        <v>81</v>
      </c>
      <c r="G8" s="73" t="s">
        <v>169</v>
      </c>
      <c r="H8" s="73" t="s">
        <v>212</v>
      </c>
      <c r="I8" s="73" t="s">
        <v>83</v>
      </c>
      <c r="J8" s="73" t="s">
        <v>213</v>
      </c>
      <c r="K8" s="73" t="s">
        <v>214</v>
      </c>
      <c r="L8" s="73" t="s">
        <v>90</v>
      </c>
      <c r="M8" s="74">
        <v>6692</v>
      </c>
      <c r="N8" s="74">
        <v>6887</v>
      </c>
    </row>
    <row r="9" spans="1:14" x14ac:dyDescent="0.25">
      <c r="A9" s="4">
        <v>3</v>
      </c>
      <c r="B9" s="4" t="s">
        <v>12</v>
      </c>
      <c r="C9" s="5" t="s">
        <v>84</v>
      </c>
      <c r="D9" s="73" t="s">
        <v>210</v>
      </c>
      <c r="E9" s="73" t="s">
        <v>211</v>
      </c>
      <c r="F9" s="73" t="s">
        <v>81</v>
      </c>
      <c r="G9" s="73" t="s">
        <v>169</v>
      </c>
      <c r="H9" s="73" t="s">
        <v>212</v>
      </c>
      <c r="I9" s="73" t="s">
        <v>83</v>
      </c>
      <c r="J9" s="73" t="s">
        <v>215</v>
      </c>
      <c r="K9" s="73" t="s">
        <v>216</v>
      </c>
      <c r="L9" s="73" t="s">
        <v>92</v>
      </c>
      <c r="M9" s="74">
        <v>427</v>
      </c>
      <c r="N9" s="74">
        <v>440</v>
      </c>
    </row>
    <row r="10" spans="1:14" x14ac:dyDescent="0.25">
      <c r="A10" s="4">
        <v>4</v>
      </c>
      <c r="B10" s="4" t="s">
        <v>16</v>
      </c>
      <c r="C10" s="5" t="s">
        <v>84</v>
      </c>
      <c r="D10" s="73" t="s">
        <v>210</v>
      </c>
      <c r="E10" s="73" t="s">
        <v>211</v>
      </c>
      <c r="F10" s="73" t="s">
        <v>81</v>
      </c>
      <c r="G10" s="73" t="s">
        <v>169</v>
      </c>
      <c r="H10" s="73" t="s">
        <v>212</v>
      </c>
      <c r="I10" s="73" t="s">
        <v>83</v>
      </c>
      <c r="J10" s="73" t="s">
        <v>213</v>
      </c>
      <c r="K10" s="73" t="s">
        <v>214</v>
      </c>
      <c r="L10" s="73" t="s">
        <v>93</v>
      </c>
      <c r="M10" s="74">
        <v>18066</v>
      </c>
      <c r="N10" s="74">
        <v>18594</v>
      </c>
    </row>
    <row r="11" spans="1:14" x14ac:dyDescent="0.25">
      <c r="A11" s="4">
        <v>4</v>
      </c>
      <c r="B11" s="4" t="s">
        <v>16</v>
      </c>
      <c r="C11" s="5" t="s">
        <v>84</v>
      </c>
      <c r="D11" s="73" t="s">
        <v>210</v>
      </c>
      <c r="E11" s="73" t="s">
        <v>211</v>
      </c>
      <c r="F11" s="73" t="s">
        <v>81</v>
      </c>
      <c r="G11" s="73" t="s">
        <v>169</v>
      </c>
      <c r="H11" s="73" t="s">
        <v>212</v>
      </c>
      <c r="I11" s="73" t="s">
        <v>83</v>
      </c>
      <c r="J11" s="73" t="s">
        <v>215</v>
      </c>
      <c r="K11" s="73" t="s">
        <v>216</v>
      </c>
      <c r="L11" s="73">
        <v>0</v>
      </c>
      <c r="M11" s="74">
        <v>0</v>
      </c>
      <c r="N11" s="74">
        <v>0</v>
      </c>
    </row>
    <row r="12" spans="1:14" x14ac:dyDescent="0.25">
      <c r="A12" s="4">
        <v>5</v>
      </c>
      <c r="B12" s="4" t="s">
        <v>19</v>
      </c>
      <c r="C12" s="5" t="s">
        <v>84</v>
      </c>
      <c r="D12" s="73" t="s">
        <v>210</v>
      </c>
      <c r="E12" s="73" t="s">
        <v>211</v>
      </c>
      <c r="F12" s="73" t="s">
        <v>81</v>
      </c>
      <c r="G12" s="73" t="s">
        <v>169</v>
      </c>
      <c r="H12" s="73" t="s">
        <v>212</v>
      </c>
      <c r="I12" s="73" t="s">
        <v>83</v>
      </c>
      <c r="J12" s="73" t="s">
        <v>213</v>
      </c>
      <c r="K12" s="73" t="s">
        <v>214</v>
      </c>
      <c r="L12" s="73" t="s">
        <v>98</v>
      </c>
      <c r="M12" s="74">
        <v>13728.18</v>
      </c>
      <c r="N12" s="74">
        <v>14129.05</v>
      </c>
    </row>
    <row r="13" spans="1:14" x14ac:dyDescent="0.25">
      <c r="A13" s="4">
        <v>5</v>
      </c>
      <c r="B13" s="4" t="s">
        <v>19</v>
      </c>
      <c r="C13" s="5" t="s">
        <v>84</v>
      </c>
      <c r="D13" s="73" t="s">
        <v>210</v>
      </c>
      <c r="E13" s="73" t="s">
        <v>211</v>
      </c>
      <c r="F13" s="73" t="s">
        <v>81</v>
      </c>
      <c r="G13" s="73" t="s">
        <v>169</v>
      </c>
      <c r="H13" s="73" t="s">
        <v>212</v>
      </c>
      <c r="I13" s="73" t="s">
        <v>83</v>
      </c>
      <c r="J13" s="73" t="s">
        <v>215</v>
      </c>
      <c r="K13" s="73" t="s">
        <v>216</v>
      </c>
      <c r="L13" s="73" t="s">
        <v>96</v>
      </c>
      <c r="M13" s="74">
        <v>3744.05</v>
      </c>
      <c r="N13" s="74">
        <v>3853.38</v>
      </c>
    </row>
    <row r="14" spans="1:14" x14ac:dyDescent="0.25">
      <c r="A14" s="4">
        <v>6</v>
      </c>
      <c r="B14" s="4" t="s">
        <v>23</v>
      </c>
      <c r="C14" s="5" t="s">
        <v>84</v>
      </c>
      <c r="D14" s="73" t="s">
        <v>210</v>
      </c>
      <c r="E14" s="73" t="s">
        <v>211</v>
      </c>
      <c r="F14" s="73" t="s">
        <v>81</v>
      </c>
      <c r="G14" s="73" t="s">
        <v>169</v>
      </c>
      <c r="H14" s="73" t="s">
        <v>212</v>
      </c>
      <c r="I14" s="73" t="s">
        <v>83</v>
      </c>
      <c r="J14" s="73" t="s">
        <v>213</v>
      </c>
      <c r="K14" s="73" t="s">
        <v>214</v>
      </c>
      <c r="L14" s="73" t="s">
        <v>101</v>
      </c>
      <c r="M14" s="74">
        <v>7746.73</v>
      </c>
      <c r="N14" s="74">
        <v>7971.89</v>
      </c>
    </row>
    <row r="15" spans="1:14" x14ac:dyDescent="0.25">
      <c r="A15" s="4">
        <v>6</v>
      </c>
      <c r="B15" s="4" t="s">
        <v>23</v>
      </c>
      <c r="C15" s="5" t="s">
        <v>84</v>
      </c>
      <c r="D15" s="73" t="s">
        <v>210</v>
      </c>
      <c r="E15" s="73" t="s">
        <v>211</v>
      </c>
      <c r="F15" s="73" t="s">
        <v>81</v>
      </c>
      <c r="G15" s="73" t="s">
        <v>169</v>
      </c>
      <c r="H15" s="73" t="s">
        <v>212</v>
      </c>
      <c r="I15" s="73" t="s">
        <v>83</v>
      </c>
      <c r="J15" s="73" t="s">
        <v>215</v>
      </c>
      <c r="K15" s="73" t="s">
        <v>216</v>
      </c>
      <c r="L15" s="73">
        <v>0</v>
      </c>
      <c r="M15" s="74">
        <v>0</v>
      </c>
      <c r="N15" s="74">
        <v>0</v>
      </c>
    </row>
    <row r="16" spans="1:14" x14ac:dyDescent="0.25">
      <c r="A16" s="4">
        <v>7</v>
      </c>
      <c r="B16" s="4" t="s">
        <v>25</v>
      </c>
      <c r="C16" s="5" t="s">
        <v>84</v>
      </c>
      <c r="D16" s="73" t="s">
        <v>210</v>
      </c>
      <c r="E16" s="73" t="s">
        <v>211</v>
      </c>
      <c r="F16" s="73" t="s">
        <v>81</v>
      </c>
      <c r="G16" s="73" t="s">
        <v>169</v>
      </c>
      <c r="H16" s="73" t="s">
        <v>212</v>
      </c>
      <c r="I16" s="73" t="s">
        <v>83</v>
      </c>
      <c r="J16" s="73" t="s">
        <v>213</v>
      </c>
      <c r="K16" s="73" t="s">
        <v>214</v>
      </c>
      <c r="L16" s="73" t="s">
        <v>104</v>
      </c>
      <c r="M16" s="74">
        <v>22204.6</v>
      </c>
      <c r="N16" s="74">
        <v>21808.46</v>
      </c>
    </row>
    <row r="17" spans="1:14" x14ac:dyDescent="0.25">
      <c r="A17" s="4">
        <v>7</v>
      </c>
      <c r="B17" s="4" t="s">
        <v>25</v>
      </c>
      <c r="C17" s="5" t="s">
        <v>84</v>
      </c>
      <c r="D17" s="73" t="s">
        <v>210</v>
      </c>
      <c r="E17" s="73" t="s">
        <v>211</v>
      </c>
      <c r="F17" s="73" t="s">
        <v>81</v>
      </c>
      <c r="G17" s="73" t="s">
        <v>169</v>
      </c>
      <c r="H17" s="73" t="s">
        <v>212</v>
      </c>
      <c r="I17" s="73" t="s">
        <v>83</v>
      </c>
      <c r="J17" s="73" t="s">
        <v>215</v>
      </c>
      <c r="K17" s="73" t="s">
        <v>216</v>
      </c>
      <c r="L17" s="73">
        <v>0</v>
      </c>
      <c r="M17" s="74">
        <v>0</v>
      </c>
      <c r="N17" s="74">
        <v>0</v>
      </c>
    </row>
    <row r="18" spans="1:14" x14ac:dyDescent="0.25">
      <c r="A18" s="4">
        <v>8</v>
      </c>
      <c r="B18" s="4" t="s">
        <v>28</v>
      </c>
      <c r="C18" s="5" t="s">
        <v>84</v>
      </c>
      <c r="D18" s="73" t="s">
        <v>210</v>
      </c>
      <c r="E18" s="73" t="s">
        <v>211</v>
      </c>
      <c r="F18" s="73" t="s">
        <v>81</v>
      </c>
      <c r="G18" s="73" t="s">
        <v>169</v>
      </c>
      <c r="H18" s="73" t="s">
        <v>212</v>
      </c>
      <c r="I18" s="73" t="s">
        <v>83</v>
      </c>
      <c r="J18" s="73" t="s">
        <v>213</v>
      </c>
      <c r="K18" s="73" t="s">
        <v>214</v>
      </c>
      <c r="L18" s="73" t="s">
        <v>107</v>
      </c>
      <c r="M18" s="74">
        <v>24669.13</v>
      </c>
      <c r="N18" s="74">
        <v>25387.85</v>
      </c>
    </row>
    <row r="19" spans="1:14" x14ac:dyDescent="0.25">
      <c r="A19" s="4">
        <v>8</v>
      </c>
      <c r="B19" s="4" t="s">
        <v>28</v>
      </c>
      <c r="C19" s="5" t="s">
        <v>84</v>
      </c>
      <c r="D19" s="73" t="s">
        <v>210</v>
      </c>
      <c r="E19" s="73" t="s">
        <v>211</v>
      </c>
      <c r="F19" s="73" t="s">
        <v>81</v>
      </c>
      <c r="G19" s="73" t="s">
        <v>169</v>
      </c>
      <c r="H19" s="73" t="s">
        <v>212</v>
      </c>
      <c r="I19" s="73" t="s">
        <v>83</v>
      </c>
      <c r="J19" s="73" t="s">
        <v>215</v>
      </c>
      <c r="K19" s="73" t="s">
        <v>216</v>
      </c>
      <c r="L19" s="73">
        <v>0</v>
      </c>
      <c r="M19" s="74">
        <v>0</v>
      </c>
      <c r="N19" s="74">
        <v>0</v>
      </c>
    </row>
    <row r="20" spans="1:14" x14ac:dyDescent="0.25">
      <c r="A20" s="4">
        <v>9</v>
      </c>
      <c r="B20" s="4" t="s">
        <v>30</v>
      </c>
      <c r="C20" s="5" t="s">
        <v>84</v>
      </c>
      <c r="D20" s="73" t="s">
        <v>210</v>
      </c>
      <c r="E20" s="73" t="s">
        <v>211</v>
      </c>
      <c r="F20" s="73" t="s">
        <v>81</v>
      </c>
      <c r="G20" s="73" t="s">
        <v>169</v>
      </c>
      <c r="H20" s="73" t="s">
        <v>212</v>
      </c>
      <c r="I20" s="73" t="s">
        <v>83</v>
      </c>
      <c r="J20" s="73" t="s">
        <v>213</v>
      </c>
      <c r="K20" s="73" t="s">
        <v>214</v>
      </c>
      <c r="L20" s="73" t="s">
        <v>109</v>
      </c>
      <c r="M20" s="74">
        <v>8677.17</v>
      </c>
      <c r="N20" s="74">
        <v>8929.2199999999993</v>
      </c>
    </row>
    <row r="21" spans="1:14" x14ac:dyDescent="0.25">
      <c r="A21" s="4">
        <v>9</v>
      </c>
      <c r="B21" s="4" t="s">
        <v>30</v>
      </c>
      <c r="C21" s="5" t="s">
        <v>84</v>
      </c>
      <c r="D21" s="73" t="s">
        <v>210</v>
      </c>
      <c r="E21" s="73" t="s">
        <v>211</v>
      </c>
      <c r="F21" s="73" t="s">
        <v>81</v>
      </c>
      <c r="G21" s="73" t="s">
        <v>169</v>
      </c>
      <c r="H21" s="73" t="s">
        <v>212</v>
      </c>
      <c r="I21" s="73" t="s">
        <v>83</v>
      </c>
      <c r="J21" s="73" t="s">
        <v>215</v>
      </c>
      <c r="K21" s="73" t="s">
        <v>216</v>
      </c>
      <c r="L21" s="73">
        <v>0</v>
      </c>
      <c r="M21" s="74">
        <v>0</v>
      </c>
      <c r="N21" s="74">
        <v>0</v>
      </c>
    </row>
    <row r="22" spans="1:14" x14ac:dyDescent="0.25">
      <c r="A22" s="4">
        <v>10</v>
      </c>
      <c r="B22" s="4" t="s">
        <v>33</v>
      </c>
      <c r="C22" s="5" t="s">
        <v>84</v>
      </c>
      <c r="D22" s="73" t="s">
        <v>210</v>
      </c>
      <c r="E22" s="73" t="s">
        <v>211</v>
      </c>
      <c r="F22" s="73" t="s">
        <v>81</v>
      </c>
      <c r="G22" s="73" t="s">
        <v>169</v>
      </c>
      <c r="H22" s="73" t="s">
        <v>212</v>
      </c>
      <c r="I22" s="73" t="s">
        <v>83</v>
      </c>
      <c r="J22" s="73" t="s">
        <v>213</v>
      </c>
      <c r="K22" s="73" t="s">
        <v>214</v>
      </c>
      <c r="L22" s="73" t="s">
        <v>112</v>
      </c>
      <c r="M22" s="74">
        <v>15043.46</v>
      </c>
      <c r="N22" s="74">
        <v>15481.29</v>
      </c>
    </row>
    <row r="23" spans="1:14" x14ac:dyDescent="0.25">
      <c r="A23" s="4">
        <v>10</v>
      </c>
      <c r="B23" s="4" t="s">
        <v>33</v>
      </c>
      <c r="C23" s="5" t="s">
        <v>84</v>
      </c>
      <c r="D23" s="73" t="s">
        <v>210</v>
      </c>
      <c r="E23" s="73" t="s">
        <v>211</v>
      </c>
      <c r="F23" s="73" t="s">
        <v>81</v>
      </c>
      <c r="G23" s="73" t="s">
        <v>169</v>
      </c>
      <c r="H23" s="73" t="s">
        <v>212</v>
      </c>
      <c r="I23" s="73" t="s">
        <v>83</v>
      </c>
      <c r="J23" s="73" t="s">
        <v>215</v>
      </c>
      <c r="K23" s="73" t="s">
        <v>216</v>
      </c>
      <c r="L23" s="73">
        <v>0</v>
      </c>
      <c r="M23" s="74">
        <v>0</v>
      </c>
      <c r="N23" s="74">
        <v>0</v>
      </c>
    </row>
    <row r="24" spans="1:14" x14ac:dyDescent="0.25">
      <c r="A24" s="4">
        <v>11</v>
      </c>
      <c r="B24" s="4" t="s">
        <v>36</v>
      </c>
      <c r="C24" s="5" t="s">
        <v>84</v>
      </c>
      <c r="D24" s="73" t="s">
        <v>210</v>
      </c>
      <c r="E24" s="73" t="s">
        <v>211</v>
      </c>
      <c r="F24" s="73" t="s">
        <v>81</v>
      </c>
      <c r="G24" s="73" t="s">
        <v>169</v>
      </c>
      <c r="H24" s="73" t="s">
        <v>212</v>
      </c>
      <c r="I24" s="73" t="s">
        <v>217</v>
      </c>
      <c r="J24" s="73" t="s">
        <v>213</v>
      </c>
      <c r="K24" s="73" t="s">
        <v>214</v>
      </c>
      <c r="L24" s="73" t="s">
        <v>115</v>
      </c>
      <c r="M24" s="74">
        <v>21972.880000000001</v>
      </c>
      <c r="N24" s="74">
        <v>20981.24</v>
      </c>
    </row>
    <row r="25" spans="1:14" x14ac:dyDescent="0.25">
      <c r="A25" s="4">
        <v>11</v>
      </c>
      <c r="B25" s="4" t="s">
        <v>36</v>
      </c>
      <c r="C25" s="5" t="s">
        <v>84</v>
      </c>
      <c r="D25" s="73" t="s">
        <v>210</v>
      </c>
      <c r="E25" s="73" t="s">
        <v>211</v>
      </c>
      <c r="F25" s="73" t="s">
        <v>81</v>
      </c>
      <c r="G25" s="73" t="s">
        <v>169</v>
      </c>
      <c r="H25" s="73" t="s">
        <v>212</v>
      </c>
      <c r="I25" s="73" t="s">
        <v>217</v>
      </c>
      <c r="J25" s="73" t="s">
        <v>215</v>
      </c>
      <c r="K25" s="73" t="s">
        <v>216</v>
      </c>
      <c r="L25" s="73">
        <v>0</v>
      </c>
      <c r="M25" s="74">
        <v>0</v>
      </c>
      <c r="N25" s="74">
        <v>0</v>
      </c>
    </row>
    <row r="26" spans="1:14" x14ac:dyDescent="0.25">
      <c r="A26" s="4">
        <v>12</v>
      </c>
      <c r="B26" s="4" t="s">
        <v>39</v>
      </c>
      <c r="C26" s="5" t="s">
        <v>84</v>
      </c>
      <c r="D26" s="73" t="s">
        <v>210</v>
      </c>
      <c r="E26" s="73" t="s">
        <v>211</v>
      </c>
      <c r="F26" s="73" t="s">
        <v>81</v>
      </c>
      <c r="G26" s="73" t="s">
        <v>169</v>
      </c>
      <c r="H26" s="73" t="s">
        <v>212</v>
      </c>
      <c r="I26" s="73" t="s">
        <v>83</v>
      </c>
      <c r="J26" s="73" t="s">
        <v>213</v>
      </c>
      <c r="K26" s="73" t="s">
        <v>214</v>
      </c>
      <c r="L26" s="73" t="s">
        <v>90</v>
      </c>
      <c r="M26" s="74">
        <v>6296.34</v>
      </c>
      <c r="N26" s="74">
        <v>6480.19</v>
      </c>
    </row>
    <row r="27" spans="1:14" x14ac:dyDescent="0.25">
      <c r="A27" s="4">
        <v>12</v>
      </c>
      <c r="B27" s="4" t="s">
        <v>39</v>
      </c>
      <c r="C27" s="5" t="s">
        <v>84</v>
      </c>
      <c r="D27" s="73" t="s">
        <v>210</v>
      </c>
      <c r="E27" s="73" t="s">
        <v>211</v>
      </c>
      <c r="F27" s="73" t="s">
        <v>81</v>
      </c>
      <c r="G27" s="73" t="s">
        <v>169</v>
      </c>
      <c r="H27" s="73" t="s">
        <v>212</v>
      </c>
      <c r="I27" s="73" t="s">
        <v>83</v>
      </c>
      <c r="J27" s="73" t="s">
        <v>215</v>
      </c>
      <c r="K27" s="73" t="s">
        <v>216</v>
      </c>
      <c r="L27" s="73">
        <v>0</v>
      </c>
      <c r="M27" s="74">
        <v>0</v>
      </c>
      <c r="N27" s="74">
        <v>0</v>
      </c>
    </row>
    <row r="28" spans="1:14" x14ac:dyDescent="0.25">
      <c r="A28" s="4">
        <v>13</v>
      </c>
      <c r="B28" s="4" t="s">
        <v>42</v>
      </c>
      <c r="C28" s="5" t="s">
        <v>84</v>
      </c>
      <c r="D28" s="73" t="s">
        <v>210</v>
      </c>
      <c r="E28" s="73" t="s">
        <v>211</v>
      </c>
      <c r="F28" s="73" t="s">
        <v>81</v>
      </c>
      <c r="G28" s="73" t="s">
        <v>169</v>
      </c>
      <c r="H28" s="73" t="s">
        <v>212</v>
      </c>
      <c r="I28" s="73" t="s">
        <v>83</v>
      </c>
      <c r="J28" s="73" t="s">
        <v>213</v>
      </c>
      <c r="K28" s="73" t="s">
        <v>214</v>
      </c>
      <c r="L28" s="73" t="s">
        <v>120</v>
      </c>
      <c r="M28" s="74">
        <v>4109.8100000000004</v>
      </c>
      <c r="N28" s="74">
        <v>6097.74</v>
      </c>
    </row>
    <row r="29" spans="1:14" x14ac:dyDescent="0.25">
      <c r="A29" s="4">
        <v>13</v>
      </c>
      <c r="B29" s="4" t="s">
        <v>42</v>
      </c>
      <c r="C29" s="5" t="s">
        <v>84</v>
      </c>
      <c r="D29" s="73" t="s">
        <v>210</v>
      </c>
      <c r="E29" s="73" t="s">
        <v>211</v>
      </c>
      <c r="F29" s="73" t="s">
        <v>81</v>
      </c>
      <c r="G29" s="73" t="s">
        <v>169</v>
      </c>
      <c r="H29" s="73" t="s">
        <v>212</v>
      </c>
      <c r="I29" s="73" t="s">
        <v>83</v>
      </c>
      <c r="J29" s="73" t="s">
        <v>215</v>
      </c>
      <c r="K29" s="73" t="s">
        <v>216</v>
      </c>
      <c r="L29" s="73">
        <v>0</v>
      </c>
      <c r="M29" s="74">
        <v>0</v>
      </c>
      <c r="N29" s="74">
        <v>0</v>
      </c>
    </row>
    <row r="30" spans="1:14" x14ac:dyDescent="0.25">
      <c r="A30" s="4">
        <v>14</v>
      </c>
      <c r="B30" s="4" t="s">
        <v>45</v>
      </c>
      <c r="C30" s="5" t="s">
        <v>84</v>
      </c>
      <c r="D30" s="73" t="s">
        <v>210</v>
      </c>
      <c r="E30" s="73" t="s">
        <v>211</v>
      </c>
      <c r="F30" s="73" t="s">
        <v>81</v>
      </c>
      <c r="G30" s="73" t="s">
        <v>169</v>
      </c>
      <c r="H30" s="73" t="s">
        <v>212</v>
      </c>
      <c r="I30" s="73" t="s">
        <v>217</v>
      </c>
      <c r="J30" s="73" t="s">
        <v>213</v>
      </c>
      <c r="K30" s="73" t="s">
        <v>214</v>
      </c>
      <c r="L30" s="73" t="s">
        <v>123</v>
      </c>
      <c r="M30" s="74">
        <v>5722.6</v>
      </c>
      <c r="N30" s="74">
        <v>5888.4</v>
      </c>
    </row>
    <row r="31" spans="1:14" x14ac:dyDescent="0.25">
      <c r="A31" s="4">
        <v>14</v>
      </c>
      <c r="B31" s="4" t="s">
        <v>45</v>
      </c>
      <c r="C31" s="5" t="s">
        <v>84</v>
      </c>
      <c r="D31" s="73" t="s">
        <v>210</v>
      </c>
      <c r="E31" s="73" t="s">
        <v>211</v>
      </c>
      <c r="F31" s="73" t="s">
        <v>81</v>
      </c>
      <c r="G31" s="73" t="s">
        <v>169</v>
      </c>
      <c r="H31" s="73" t="s">
        <v>212</v>
      </c>
      <c r="I31" s="73" t="s">
        <v>217</v>
      </c>
      <c r="J31" s="73" t="s">
        <v>215</v>
      </c>
      <c r="K31" s="73" t="s">
        <v>216</v>
      </c>
      <c r="L31" s="73">
        <v>0</v>
      </c>
      <c r="M31" s="74">
        <v>0</v>
      </c>
      <c r="N31" s="74">
        <v>0</v>
      </c>
    </row>
    <row r="32" spans="1:14" x14ac:dyDescent="0.25">
      <c r="A32" s="4">
        <v>15</v>
      </c>
      <c r="B32" s="4" t="s">
        <v>48</v>
      </c>
      <c r="C32" s="5" t="s">
        <v>84</v>
      </c>
      <c r="D32" s="73" t="s">
        <v>210</v>
      </c>
      <c r="E32" s="73" t="s">
        <v>211</v>
      </c>
      <c r="F32" s="73" t="s">
        <v>81</v>
      </c>
      <c r="G32" s="73" t="s">
        <v>169</v>
      </c>
      <c r="H32" s="73" t="s">
        <v>212</v>
      </c>
      <c r="I32" s="73" t="s">
        <v>83</v>
      </c>
      <c r="J32" s="73" t="s">
        <v>213</v>
      </c>
      <c r="K32" s="73" t="s">
        <v>214</v>
      </c>
      <c r="L32" s="73" t="s">
        <v>85</v>
      </c>
      <c r="M32" s="74">
        <v>4970.97</v>
      </c>
      <c r="N32" s="74">
        <v>5116.13</v>
      </c>
    </row>
    <row r="33" spans="1:14" x14ac:dyDescent="0.25">
      <c r="A33" s="4">
        <v>15</v>
      </c>
      <c r="B33" s="4" t="s">
        <v>48</v>
      </c>
      <c r="C33" s="5" t="s">
        <v>84</v>
      </c>
      <c r="D33" s="73" t="s">
        <v>210</v>
      </c>
      <c r="E33" s="73" t="s">
        <v>211</v>
      </c>
      <c r="F33" s="73" t="s">
        <v>81</v>
      </c>
      <c r="G33" s="73" t="s">
        <v>169</v>
      </c>
      <c r="H33" s="73" t="s">
        <v>212</v>
      </c>
      <c r="I33" s="73" t="s">
        <v>83</v>
      </c>
      <c r="J33" s="73" t="s">
        <v>215</v>
      </c>
      <c r="K33" s="73" t="s">
        <v>216</v>
      </c>
      <c r="L33" s="73">
        <v>0</v>
      </c>
      <c r="M33" s="74">
        <v>0</v>
      </c>
      <c r="N33" s="74">
        <v>0</v>
      </c>
    </row>
    <row r="34" spans="1:14" x14ac:dyDescent="0.25">
      <c r="A34" s="4">
        <v>16</v>
      </c>
      <c r="B34" s="4" t="s">
        <v>51</v>
      </c>
      <c r="C34" s="5" t="s">
        <v>84</v>
      </c>
      <c r="D34" s="73" t="s">
        <v>210</v>
      </c>
      <c r="E34" s="73" t="s">
        <v>211</v>
      </c>
      <c r="F34" s="73" t="s">
        <v>81</v>
      </c>
      <c r="G34" s="73" t="s">
        <v>169</v>
      </c>
      <c r="H34" s="73" t="s">
        <v>212</v>
      </c>
      <c r="I34" s="73" t="s">
        <v>83</v>
      </c>
      <c r="J34" s="73" t="s">
        <v>213</v>
      </c>
      <c r="K34" s="73" t="s">
        <v>214</v>
      </c>
      <c r="L34" s="73" t="s">
        <v>127</v>
      </c>
      <c r="M34" s="74">
        <v>7833</v>
      </c>
      <c r="N34" s="74">
        <v>8060</v>
      </c>
    </row>
    <row r="35" spans="1:14" x14ac:dyDescent="0.25">
      <c r="A35" s="4">
        <v>16</v>
      </c>
      <c r="B35" s="4" t="s">
        <v>51</v>
      </c>
      <c r="C35" s="5" t="s">
        <v>84</v>
      </c>
      <c r="D35" s="73" t="s">
        <v>210</v>
      </c>
      <c r="E35" s="73" t="s">
        <v>211</v>
      </c>
      <c r="F35" s="73" t="s">
        <v>81</v>
      </c>
      <c r="G35" s="73" t="s">
        <v>169</v>
      </c>
      <c r="H35" s="73" t="s">
        <v>212</v>
      </c>
      <c r="I35" s="73" t="s">
        <v>83</v>
      </c>
      <c r="J35" s="73" t="s">
        <v>215</v>
      </c>
      <c r="K35" s="73" t="s">
        <v>216</v>
      </c>
      <c r="L35" s="73">
        <v>0</v>
      </c>
      <c r="M35" s="74">
        <v>0</v>
      </c>
      <c r="N35" s="74">
        <v>0</v>
      </c>
    </row>
    <row r="36" spans="1:14" x14ac:dyDescent="0.25">
      <c r="A36" s="4">
        <v>17</v>
      </c>
      <c r="B36" s="4" t="s">
        <v>54</v>
      </c>
      <c r="C36" s="5" t="s">
        <v>84</v>
      </c>
      <c r="D36" s="73" t="s">
        <v>210</v>
      </c>
      <c r="E36" s="73" t="s">
        <v>211</v>
      </c>
      <c r="F36" s="73" t="s">
        <v>81</v>
      </c>
      <c r="G36" s="73" t="s">
        <v>169</v>
      </c>
      <c r="H36" s="73" t="s">
        <v>212</v>
      </c>
      <c r="I36" s="73" t="s">
        <v>83</v>
      </c>
      <c r="J36" s="73" t="s">
        <v>213</v>
      </c>
      <c r="K36" s="73" t="s">
        <v>214</v>
      </c>
      <c r="L36" s="73" t="s">
        <v>130</v>
      </c>
      <c r="M36" s="74">
        <v>3900.01</v>
      </c>
      <c r="N36" s="74">
        <v>4012.96</v>
      </c>
    </row>
    <row r="37" spans="1:14" x14ac:dyDescent="0.25">
      <c r="A37" s="4">
        <v>17</v>
      </c>
      <c r="B37" s="4" t="s">
        <v>54</v>
      </c>
      <c r="C37" s="5" t="s">
        <v>84</v>
      </c>
      <c r="D37" s="73" t="s">
        <v>210</v>
      </c>
      <c r="E37" s="73" t="s">
        <v>211</v>
      </c>
      <c r="F37" s="73" t="s">
        <v>81</v>
      </c>
      <c r="G37" s="73" t="s">
        <v>169</v>
      </c>
      <c r="H37" s="73" t="s">
        <v>212</v>
      </c>
      <c r="I37" s="73" t="s">
        <v>83</v>
      </c>
      <c r="J37" s="73" t="s">
        <v>215</v>
      </c>
      <c r="K37" s="73" t="s">
        <v>216</v>
      </c>
      <c r="L37" s="73">
        <v>0</v>
      </c>
      <c r="M37" s="74">
        <v>0</v>
      </c>
      <c r="N37" s="74">
        <v>0</v>
      </c>
    </row>
    <row r="38" spans="1:14" x14ac:dyDescent="0.25">
      <c r="A38" s="4">
        <v>18</v>
      </c>
      <c r="B38" s="4" t="s">
        <v>57</v>
      </c>
      <c r="C38" s="5" t="s">
        <v>84</v>
      </c>
      <c r="D38" s="73" t="s">
        <v>210</v>
      </c>
      <c r="E38" s="73" t="s">
        <v>211</v>
      </c>
      <c r="F38" s="73" t="s">
        <v>81</v>
      </c>
      <c r="G38" s="73" t="s">
        <v>169</v>
      </c>
      <c r="H38" s="73" t="s">
        <v>212</v>
      </c>
      <c r="I38" s="73" t="s">
        <v>83</v>
      </c>
      <c r="J38" s="73" t="s">
        <v>213</v>
      </c>
      <c r="K38" s="73" t="s">
        <v>214</v>
      </c>
      <c r="L38" s="73" t="s">
        <v>133</v>
      </c>
      <c r="M38" s="74">
        <v>15364.24</v>
      </c>
      <c r="N38" s="74">
        <v>15811.68</v>
      </c>
    </row>
    <row r="39" spans="1:14" x14ac:dyDescent="0.25">
      <c r="A39" s="4">
        <v>18</v>
      </c>
      <c r="B39" s="4" t="s">
        <v>57</v>
      </c>
      <c r="C39" s="5" t="s">
        <v>84</v>
      </c>
      <c r="D39" s="73" t="s">
        <v>210</v>
      </c>
      <c r="E39" s="73" t="s">
        <v>211</v>
      </c>
      <c r="F39" s="73" t="s">
        <v>81</v>
      </c>
      <c r="G39" s="73" t="s">
        <v>169</v>
      </c>
      <c r="H39" s="73" t="s">
        <v>212</v>
      </c>
      <c r="I39" s="73" t="s">
        <v>83</v>
      </c>
      <c r="J39" s="73" t="s">
        <v>215</v>
      </c>
      <c r="K39" s="73" t="s">
        <v>216</v>
      </c>
      <c r="L39" s="73">
        <v>0</v>
      </c>
      <c r="M39" s="74">
        <v>0</v>
      </c>
      <c r="N39" s="74">
        <v>0</v>
      </c>
    </row>
    <row r="40" spans="1:14" x14ac:dyDescent="0.25">
      <c r="A40" s="4">
        <v>19</v>
      </c>
      <c r="B40" s="4" t="s">
        <v>60</v>
      </c>
      <c r="C40" s="5" t="s">
        <v>84</v>
      </c>
      <c r="D40" s="73" t="s">
        <v>210</v>
      </c>
      <c r="E40" s="73" t="s">
        <v>211</v>
      </c>
      <c r="F40" s="73" t="s">
        <v>81</v>
      </c>
      <c r="G40" s="73" t="s">
        <v>169</v>
      </c>
      <c r="H40" s="73" t="s">
        <v>212</v>
      </c>
      <c r="I40" s="73" t="s">
        <v>83</v>
      </c>
      <c r="J40" s="73" t="s">
        <v>213</v>
      </c>
      <c r="K40" s="73" t="s">
        <v>214</v>
      </c>
      <c r="L40" s="73" t="s">
        <v>218</v>
      </c>
      <c r="M40" s="74">
        <v>22803.89</v>
      </c>
      <c r="N40" s="74">
        <v>23469.78</v>
      </c>
    </row>
    <row r="41" spans="1:14" x14ac:dyDescent="0.25">
      <c r="A41" s="4">
        <v>19</v>
      </c>
      <c r="B41" s="4" t="s">
        <v>60</v>
      </c>
      <c r="C41" s="5" t="s">
        <v>84</v>
      </c>
      <c r="D41" s="73" t="s">
        <v>210</v>
      </c>
      <c r="E41" s="73" t="s">
        <v>211</v>
      </c>
      <c r="F41" s="73" t="s">
        <v>81</v>
      </c>
      <c r="G41" s="73" t="s">
        <v>169</v>
      </c>
      <c r="H41" s="73" t="s">
        <v>212</v>
      </c>
      <c r="I41" s="73" t="s">
        <v>83</v>
      </c>
      <c r="J41" s="73" t="s">
        <v>215</v>
      </c>
      <c r="K41" s="73" t="s">
        <v>216</v>
      </c>
      <c r="L41" s="73" t="s">
        <v>137</v>
      </c>
      <c r="M41" s="74">
        <v>8013.42</v>
      </c>
      <c r="N41" s="74">
        <v>8247.42</v>
      </c>
    </row>
    <row r="42" spans="1:14" x14ac:dyDescent="0.25">
      <c r="A42" s="4">
        <v>20</v>
      </c>
      <c r="B42" s="4" t="s">
        <v>64</v>
      </c>
      <c r="C42" s="5" t="s">
        <v>84</v>
      </c>
      <c r="D42" s="73" t="s">
        <v>210</v>
      </c>
      <c r="E42" s="73" t="s">
        <v>211</v>
      </c>
      <c r="F42" s="73" t="s">
        <v>81</v>
      </c>
      <c r="G42" s="73" t="s">
        <v>169</v>
      </c>
      <c r="H42" s="73" t="s">
        <v>212</v>
      </c>
      <c r="I42" s="73" t="s">
        <v>83</v>
      </c>
      <c r="J42" s="73" t="s">
        <v>213</v>
      </c>
      <c r="K42" s="73" t="s">
        <v>214</v>
      </c>
      <c r="L42" s="73">
        <v>0</v>
      </c>
      <c r="M42" s="74">
        <v>0</v>
      </c>
      <c r="N42" s="74">
        <v>0</v>
      </c>
    </row>
    <row r="43" spans="1:14" x14ac:dyDescent="0.25">
      <c r="A43" s="4">
        <v>20</v>
      </c>
      <c r="B43" s="4" t="s">
        <v>64</v>
      </c>
      <c r="C43" s="5" t="s">
        <v>84</v>
      </c>
      <c r="D43" s="73" t="s">
        <v>210</v>
      </c>
      <c r="E43" s="73" t="s">
        <v>211</v>
      </c>
      <c r="F43" s="73" t="s">
        <v>81</v>
      </c>
      <c r="G43" s="73" t="s">
        <v>169</v>
      </c>
      <c r="H43" s="73" t="s">
        <v>212</v>
      </c>
      <c r="I43" s="73" t="s">
        <v>83</v>
      </c>
      <c r="J43" s="73" t="s">
        <v>215</v>
      </c>
      <c r="K43" s="73" t="s">
        <v>216</v>
      </c>
      <c r="L43" s="73" t="s">
        <v>140</v>
      </c>
      <c r="M43" s="74">
        <v>11861.07</v>
      </c>
      <c r="N43" s="74">
        <v>12206.41</v>
      </c>
    </row>
    <row r="44" spans="1:14" x14ac:dyDescent="0.25">
      <c r="M44" s="75">
        <f>SUM(M4:M43)</f>
        <v>250921.54000000007</v>
      </c>
      <c r="N44" s="75">
        <f>SUM(N4:N43)</f>
        <v>259621.25</v>
      </c>
    </row>
    <row r="45" spans="1:14" x14ac:dyDescent="0.25">
      <c r="D45" s="23" t="s">
        <v>246</v>
      </c>
    </row>
  </sheetData>
  <mergeCells count="1"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2021-2024 ejecutado</vt:lpstr>
      <vt:lpstr>2025 ejecutado</vt:lpstr>
      <vt:lpstr>2026 Aprobado</vt:lpstr>
      <vt:lpstr>2027-2028 Aprobado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a464</dc:creator>
  <cp:lastModifiedBy>Giselle Camargo</cp:lastModifiedBy>
  <dcterms:created xsi:type="dcterms:W3CDTF">2025-10-17T03:41:26Z</dcterms:created>
  <dcterms:modified xsi:type="dcterms:W3CDTF">2026-01-30T02:34:54Z</dcterms:modified>
</cp:coreProperties>
</file>